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3543 - AR CONDICIONADO TIT\CARTA ERRATA I\"/>
    </mc:Choice>
  </mc:AlternateContent>
  <xr:revisionPtr revIDLastSave="0" documentId="13_ncr:1_{BA9F8783-EA86-4008-956A-D0C2688BBE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 ORÇAMENTÁRIA" sheetId="1" r:id="rId1"/>
    <sheet name="RESUMO" sheetId="2" r:id="rId2"/>
  </sheets>
  <definedNames>
    <definedName name="_xlnm.Print_Area" localSheetId="0">'PLANILHA ORÇAMENTÁRIA'!$A$1:$I$321</definedName>
    <definedName name="_xlnm.Print_Area" localSheetId="1">RESUMO!$A$1:$H$32</definedName>
    <definedName name="_xlnm.Print_Titles" localSheetId="0">'PLANILHA ORÇAMENTÁRIA'!$1:$6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2" i="1" l="1"/>
  <c r="I338" i="1"/>
  <c r="H338" i="1"/>
  <c r="F338" i="1"/>
  <c r="F336" i="1"/>
  <c r="H337" i="1"/>
  <c r="F337" i="1"/>
  <c r="H336" i="1"/>
  <c r="H335" i="1"/>
  <c r="F335" i="1"/>
  <c r="H334" i="1"/>
  <c r="F334" i="1"/>
  <c r="I334" i="1" s="1"/>
  <c r="H333" i="1"/>
  <c r="F333" i="1"/>
  <c r="H332" i="1"/>
  <c r="F332" i="1"/>
  <c r="H331" i="1"/>
  <c r="F331" i="1"/>
  <c r="H330" i="1"/>
  <c r="F330" i="1"/>
  <c r="I330" i="1" s="1"/>
  <c r="H329" i="1"/>
  <c r="F329" i="1"/>
  <c r="H328" i="1"/>
  <c r="F328" i="1"/>
  <c r="I328" i="1" s="1"/>
  <c r="H327" i="1"/>
  <c r="F327" i="1"/>
  <c r="H326" i="1"/>
  <c r="F326" i="1"/>
  <c r="I326" i="1" s="1"/>
  <c r="H325" i="1"/>
  <c r="F325" i="1"/>
  <c r="H324" i="1"/>
  <c r="F324" i="1"/>
  <c r="F322" i="1" s="1"/>
  <c r="G4" i="2"/>
  <c r="G3" i="2"/>
  <c r="G2" i="2"/>
  <c r="I325" i="1" l="1"/>
  <c r="I329" i="1"/>
  <c r="I333" i="1"/>
  <c r="I332" i="1"/>
  <c r="I337" i="1"/>
  <c r="I336" i="1"/>
  <c r="I324" i="1"/>
  <c r="I335" i="1"/>
  <c r="I327" i="1"/>
  <c r="I331" i="1"/>
  <c r="H319" i="1"/>
  <c r="F319" i="1"/>
  <c r="H318" i="1"/>
  <c r="F318" i="1"/>
  <c r="H317" i="1"/>
  <c r="F317" i="1"/>
  <c r="H316" i="1"/>
  <c r="F316" i="1"/>
  <c r="H310" i="1"/>
  <c r="F310" i="1"/>
  <c r="H309" i="1"/>
  <c r="F309" i="1"/>
  <c r="H308" i="1"/>
  <c r="F308" i="1"/>
  <c r="H307" i="1"/>
  <c r="F307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F300" i="1"/>
  <c r="H299" i="1"/>
  <c r="F299" i="1"/>
  <c r="H298" i="1"/>
  <c r="F298" i="1"/>
  <c r="H297" i="1"/>
  <c r="F297" i="1"/>
  <c r="H296" i="1"/>
  <c r="F296" i="1"/>
  <c r="H295" i="1"/>
  <c r="F295" i="1"/>
  <c r="H294" i="1"/>
  <c r="F294" i="1"/>
  <c r="H289" i="1"/>
  <c r="F289" i="1"/>
  <c r="H288" i="1"/>
  <c r="F288" i="1"/>
  <c r="H287" i="1"/>
  <c r="F287" i="1"/>
  <c r="H286" i="1"/>
  <c r="F286" i="1"/>
  <c r="H285" i="1"/>
  <c r="F285" i="1"/>
  <c r="H284" i="1"/>
  <c r="F284" i="1"/>
  <c r="H283" i="1"/>
  <c r="F283" i="1"/>
  <c r="H282" i="1"/>
  <c r="F282" i="1"/>
  <c r="H281" i="1"/>
  <c r="F281" i="1"/>
  <c r="H280" i="1"/>
  <c r="F280" i="1"/>
  <c r="H279" i="1"/>
  <c r="F279" i="1"/>
  <c r="H278" i="1"/>
  <c r="F278" i="1"/>
  <c r="H277" i="1"/>
  <c r="F277" i="1"/>
  <c r="H276" i="1"/>
  <c r="F276" i="1"/>
  <c r="H271" i="1"/>
  <c r="F271" i="1"/>
  <c r="H270" i="1"/>
  <c r="F270" i="1"/>
  <c r="H269" i="1"/>
  <c r="F269" i="1"/>
  <c r="H268" i="1"/>
  <c r="F268" i="1"/>
  <c r="H267" i="1"/>
  <c r="F267" i="1"/>
  <c r="H266" i="1"/>
  <c r="F266" i="1"/>
  <c r="H265" i="1"/>
  <c r="F265" i="1"/>
  <c r="H264" i="1"/>
  <c r="F264" i="1"/>
  <c r="H259" i="1"/>
  <c r="F259" i="1"/>
  <c r="H258" i="1"/>
  <c r="F258" i="1"/>
  <c r="H257" i="1"/>
  <c r="F257" i="1"/>
  <c r="H256" i="1"/>
  <c r="F256" i="1"/>
  <c r="H255" i="1"/>
  <c r="F255" i="1"/>
  <c r="H254" i="1"/>
  <c r="F254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1" i="1"/>
  <c r="F231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H222" i="1"/>
  <c r="F222" i="1"/>
  <c r="H221" i="1"/>
  <c r="F221" i="1"/>
  <c r="H220" i="1"/>
  <c r="F220" i="1"/>
  <c r="H219" i="1"/>
  <c r="F219" i="1"/>
  <c r="H218" i="1"/>
  <c r="F218" i="1"/>
  <c r="H217" i="1"/>
  <c r="F217" i="1"/>
  <c r="H216" i="1"/>
  <c r="F216" i="1"/>
  <c r="H211" i="1"/>
  <c r="F211" i="1"/>
  <c r="H210" i="1"/>
  <c r="F210" i="1"/>
  <c r="H209" i="1"/>
  <c r="F209" i="1"/>
  <c r="H208" i="1"/>
  <c r="F208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H189" i="1"/>
  <c r="F189" i="1"/>
  <c r="H188" i="1"/>
  <c r="F188" i="1"/>
  <c r="H187" i="1"/>
  <c r="F187" i="1"/>
  <c r="H182" i="1"/>
  <c r="F182" i="1"/>
  <c r="H181" i="1"/>
  <c r="F181" i="1"/>
  <c r="H180" i="1"/>
  <c r="F180" i="1"/>
  <c r="H179" i="1"/>
  <c r="F179" i="1"/>
  <c r="H178" i="1"/>
  <c r="F178" i="1"/>
  <c r="H177" i="1"/>
  <c r="F177" i="1"/>
  <c r="H176" i="1"/>
  <c r="F176" i="1"/>
  <c r="H175" i="1"/>
  <c r="F175" i="1"/>
  <c r="H174" i="1"/>
  <c r="F174" i="1"/>
  <c r="H173" i="1"/>
  <c r="F173" i="1"/>
  <c r="H172" i="1"/>
  <c r="F172" i="1"/>
  <c r="H171" i="1"/>
  <c r="F171" i="1"/>
  <c r="H170" i="1"/>
  <c r="F170" i="1"/>
  <c r="H169" i="1"/>
  <c r="F169" i="1"/>
  <c r="H168" i="1"/>
  <c r="F168" i="1"/>
  <c r="H167" i="1"/>
  <c r="F167" i="1"/>
  <c r="H166" i="1"/>
  <c r="F166" i="1"/>
  <c r="H165" i="1"/>
  <c r="F165" i="1"/>
  <c r="H164" i="1"/>
  <c r="F164" i="1"/>
  <c r="H163" i="1"/>
  <c r="F163" i="1"/>
  <c r="H162" i="1"/>
  <c r="F162" i="1"/>
  <c r="H161" i="1"/>
  <c r="F161" i="1"/>
  <c r="H160" i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  <c r="H152" i="1"/>
  <c r="F152" i="1"/>
  <c r="H147" i="1"/>
  <c r="F147" i="1"/>
  <c r="H146" i="1"/>
  <c r="F146" i="1"/>
  <c r="H145" i="1"/>
  <c r="F145" i="1"/>
  <c r="H144" i="1"/>
  <c r="F144" i="1"/>
  <c r="H143" i="1"/>
  <c r="F143" i="1"/>
  <c r="H142" i="1"/>
  <c r="F142" i="1"/>
  <c r="H141" i="1"/>
  <c r="F141" i="1"/>
  <c r="H140" i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F126" i="1"/>
  <c r="H125" i="1"/>
  <c r="F125" i="1"/>
  <c r="H124" i="1"/>
  <c r="F124" i="1"/>
  <c r="H123" i="1"/>
  <c r="F123" i="1"/>
  <c r="H122" i="1"/>
  <c r="F122" i="1"/>
  <c r="H121" i="1"/>
  <c r="F121" i="1"/>
  <c r="H120" i="1"/>
  <c r="F120" i="1"/>
  <c r="H119" i="1"/>
  <c r="F119" i="1"/>
  <c r="H118" i="1"/>
  <c r="F118" i="1"/>
  <c r="H117" i="1"/>
  <c r="F117" i="1"/>
  <c r="H116" i="1"/>
  <c r="F116" i="1"/>
  <c r="H115" i="1"/>
  <c r="F115" i="1"/>
  <c r="H108" i="1"/>
  <c r="H106" i="1" s="1"/>
  <c r="F108" i="1"/>
  <c r="F106" i="1" s="1"/>
  <c r="H103" i="1"/>
  <c r="F103" i="1"/>
  <c r="H102" i="1"/>
  <c r="F102" i="1"/>
  <c r="H101" i="1"/>
  <c r="F101" i="1"/>
  <c r="H100" i="1"/>
  <c r="F100" i="1"/>
  <c r="H99" i="1"/>
  <c r="F99" i="1"/>
  <c r="H98" i="1"/>
  <c r="F98" i="1"/>
  <c r="H97" i="1"/>
  <c r="F97" i="1"/>
  <c r="H96" i="1"/>
  <c r="F96" i="1"/>
  <c r="H95" i="1"/>
  <c r="F95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81" i="1"/>
  <c r="F81" i="1"/>
  <c r="I80" i="1"/>
  <c r="H78" i="1"/>
  <c r="F78" i="1"/>
  <c r="H77" i="1"/>
  <c r="F77" i="1"/>
  <c r="H76" i="1"/>
  <c r="F76" i="1"/>
  <c r="H73" i="1"/>
  <c r="F73" i="1"/>
  <c r="H72" i="1"/>
  <c r="F72" i="1"/>
  <c r="H71" i="1"/>
  <c r="F71" i="1"/>
  <c r="H68" i="1"/>
  <c r="F68" i="1"/>
  <c r="H67" i="1"/>
  <c r="F67" i="1"/>
  <c r="H66" i="1"/>
  <c r="F66" i="1"/>
  <c r="H63" i="1"/>
  <c r="F63" i="1"/>
  <c r="H62" i="1"/>
  <c r="F62" i="1"/>
  <c r="H61" i="1"/>
  <c r="F61" i="1"/>
  <c r="H58" i="1"/>
  <c r="F58" i="1"/>
  <c r="H57" i="1"/>
  <c r="F57" i="1"/>
  <c r="H56" i="1"/>
  <c r="F56" i="1"/>
  <c r="H55" i="1"/>
  <c r="F55" i="1"/>
  <c r="H52" i="1"/>
  <c r="F52" i="1"/>
  <c r="H51" i="1"/>
  <c r="F51" i="1"/>
  <c r="H50" i="1"/>
  <c r="F50" i="1"/>
  <c r="H47" i="1"/>
  <c r="F47" i="1"/>
  <c r="H46" i="1"/>
  <c r="F46" i="1"/>
  <c r="H43" i="1"/>
  <c r="F43" i="1"/>
  <c r="H41" i="1"/>
  <c r="F41" i="1"/>
  <c r="H39" i="1"/>
  <c r="F39" i="1"/>
  <c r="H38" i="1"/>
  <c r="F38" i="1"/>
  <c r="H35" i="1"/>
  <c r="F35" i="1"/>
  <c r="H34" i="1"/>
  <c r="F34" i="1"/>
  <c r="H33" i="1"/>
  <c r="F33" i="1"/>
  <c r="H30" i="1"/>
  <c r="F30" i="1"/>
  <c r="H28" i="1"/>
  <c r="F28" i="1"/>
  <c r="H27" i="1"/>
  <c r="F27" i="1"/>
  <c r="H26" i="1"/>
  <c r="F26" i="1"/>
  <c r="H23" i="1"/>
  <c r="F23" i="1"/>
  <c r="H22" i="1"/>
  <c r="F22" i="1"/>
  <c r="D19" i="1"/>
  <c r="H19" i="1" s="1"/>
  <c r="D18" i="1"/>
  <c r="D15" i="1"/>
  <c r="H15" i="1" s="1"/>
  <c r="D14" i="1"/>
  <c r="H14" i="1" s="1"/>
  <c r="D13" i="1"/>
  <c r="H13" i="1" s="1"/>
  <c r="D12" i="1"/>
  <c r="H12" i="1" s="1"/>
  <c r="I322" i="1" l="1"/>
  <c r="I173" i="1"/>
  <c r="I181" i="1"/>
  <c r="I193" i="1"/>
  <c r="I281" i="1"/>
  <c r="I22" i="1"/>
  <c r="I77" i="1"/>
  <c r="I136" i="1"/>
  <c r="I144" i="1"/>
  <c r="I156" i="1"/>
  <c r="I164" i="1"/>
  <c r="I172" i="1"/>
  <c r="H18" i="1"/>
  <c r="H9" i="1" s="1"/>
  <c r="F18" i="1"/>
  <c r="H292" i="1"/>
  <c r="H86" i="1"/>
  <c r="F214" i="1"/>
  <c r="I308" i="1"/>
  <c r="I319" i="1"/>
  <c r="H274" i="1"/>
  <c r="H150" i="1"/>
  <c r="H214" i="1"/>
  <c r="H262" i="1"/>
  <c r="H313" i="1"/>
  <c r="I92" i="1"/>
  <c r="I96" i="1"/>
  <c r="I100" i="1"/>
  <c r="I118" i="1"/>
  <c r="I122" i="1"/>
  <c r="I134" i="1"/>
  <c r="I138" i="1"/>
  <c r="I146" i="1"/>
  <c r="I154" i="1"/>
  <c r="I158" i="1"/>
  <c r="I166" i="1"/>
  <c r="I194" i="1"/>
  <c r="H252" i="1"/>
  <c r="I199" i="1"/>
  <c r="I207" i="1"/>
  <c r="I219" i="1"/>
  <c r="I227" i="1"/>
  <c r="I235" i="1"/>
  <c r="I283" i="1"/>
  <c r="I287" i="1"/>
  <c r="I303" i="1"/>
  <c r="H185" i="1"/>
  <c r="H113" i="1"/>
  <c r="H111" i="1" s="1"/>
  <c r="H84" i="1" s="1"/>
  <c r="F150" i="1"/>
  <c r="F86" i="1"/>
  <c r="F113" i="1"/>
  <c r="F185" i="1"/>
  <c r="F262" i="1"/>
  <c r="F292" i="1"/>
  <c r="I97" i="1"/>
  <c r="I115" i="1"/>
  <c r="I280" i="1"/>
  <c r="I288" i="1"/>
  <c r="F274" i="1"/>
  <c r="F313" i="1"/>
  <c r="F252" i="1"/>
  <c r="I76" i="1"/>
  <c r="I170" i="1"/>
  <c r="I178" i="1"/>
  <c r="I306" i="1"/>
  <c r="I310" i="1"/>
  <c r="I317" i="1"/>
  <c r="F14" i="1"/>
  <c r="I14" i="1" s="1"/>
  <c r="I26" i="1"/>
  <c r="I33" i="1"/>
  <c r="I47" i="1"/>
  <c r="I55" i="1"/>
  <c r="I61" i="1"/>
  <c r="I161" i="1"/>
  <c r="I89" i="1"/>
  <c r="I93" i="1"/>
  <c r="I119" i="1"/>
  <c r="I130" i="1"/>
  <c r="I197" i="1"/>
  <c r="I205" i="1"/>
  <c r="I217" i="1"/>
  <c r="I225" i="1"/>
  <c r="I233" i="1"/>
  <c r="I241" i="1"/>
  <c r="I301" i="1"/>
  <c r="I46" i="1"/>
  <c r="I72" i="1"/>
  <c r="I202" i="1"/>
  <c r="I210" i="1"/>
  <c r="I222" i="1"/>
  <c r="I226" i="1"/>
  <c r="I230" i="1"/>
  <c r="I234" i="1"/>
  <c r="I238" i="1"/>
  <c r="I246" i="1"/>
  <c r="I254" i="1"/>
  <c r="I266" i="1"/>
  <c r="I270" i="1"/>
  <c r="I278" i="1"/>
  <c r="I282" i="1"/>
  <c r="I286" i="1"/>
  <c r="I309" i="1"/>
  <c r="I316" i="1"/>
  <c r="I94" i="1"/>
  <c r="I171" i="1"/>
  <c r="I179" i="1"/>
  <c r="I191" i="1"/>
  <c r="I73" i="1"/>
  <c r="I121" i="1"/>
  <c r="I180" i="1"/>
  <c r="I192" i="1"/>
  <c r="I34" i="1"/>
  <c r="I41" i="1"/>
  <c r="I50" i="1"/>
  <c r="I62" i="1"/>
  <c r="I91" i="1"/>
  <c r="I129" i="1"/>
  <c r="I137" i="1"/>
  <c r="I145" i="1"/>
  <c r="I157" i="1"/>
  <c r="I208" i="1"/>
  <c r="I220" i="1"/>
  <c r="I228" i="1"/>
  <c r="I236" i="1"/>
  <c r="I240" i="1"/>
  <c r="F15" i="1"/>
  <c r="I15" i="1" s="1"/>
  <c r="I38" i="1"/>
  <c r="I117" i="1"/>
  <c r="I206" i="1"/>
  <c r="I218" i="1"/>
  <c r="I66" i="1"/>
  <c r="I108" i="1"/>
  <c r="I106" i="1" s="1"/>
  <c r="E15" i="2" s="1"/>
  <c r="I125" i="1"/>
  <c r="I242" i="1"/>
  <c r="F12" i="1"/>
  <c r="I39" i="1"/>
  <c r="I67" i="1"/>
  <c r="I126" i="1"/>
  <c r="I133" i="1"/>
  <c r="I141" i="1"/>
  <c r="I153" i="1"/>
  <c r="I165" i="1"/>
  <c r="I200" i="1"/>
  <c r="I243" i="1"/>
  <c r="I259" i="1"/>
  <c r="I271" i="1"/>
  <c r="I298" i="1"/>
  <c r="I302" i="1"/>
  <c r="F13" i="1"/>
  <c r="I13" i="1" s="1"/>
  <c r="I68" i="1"/>
  <c r="I98" i="1"/>
  <c r="I142" i="1"/>
  <c r="I162" i="1"/>
  <c r="I169" i="1"/>
  <c r="I177" i="1"/>
  <c r="I189" i="1"/>
  <c r="I201" i="1"/>
  <c r="I244" i="1"/>
  <c r="I248" i="1"/>
  <c r="I264" i="1"/>
  <c r="I276" i="1"/>
  <c r="I295" i="1"/>
  <c r="I43" i="1"/>
  <c r="I51" i="1"/>
  <c r="I95" i="1"/>
  <c r="I120" i="1"/>
  <c r="I143" i="1"/>
  <c r="I155" i="1"/>
  <c r="I174" i="1"/>
  <c r="I182" i="1"/>
  <c r="I190" i="1"/>
  <c r="I209" i="1"/>
  <c r="I221" i="1"/>
  <c r="I229" i="1"/>
  <c r="I237" i="1"/>
  <c r="I307" i="1"/>
  <c r="I318" i="1"/>
  <c r="I23" i="1"/>
  <c r="I71" i="1"/>
  <c r="I88" i="1"/>
  <c r="I128" i="1"/>
  <c r="I163" i="1"/>
  <c r="I198" i="1"/>
  <c r="I245" i="1"/>
  <c r="I249" i="1"/>
  <c r="I265" i="1"/>
  <c r="I277" i="1"/>
  <c r="I296" i="1"/>
  <c r="I300" i="1"/>
  <c r="I28" i="1"/>
  <c r="I52" i="1"/>
  <c r="I58" i="1"/>
  <c r="I63" i="1"/>
  <c r="I81" i="1"/>
  <c r="I90" i="1"/>
  <c r="I124" i="1"/>
  <c r="I127" i="1"/>
  <c r="I131" i="1"/>
  <c r="I160" i="1"/>
  <c r="I167" i="1"/>
  <c r="I196" i="1"/>
  <c r="I203" i="1"/>
  <c r="I232" i="1"/>
  <c r="I239" i="1"/>
  <c r="I258" i="1"/>
  <c r="I269" i="1"/>
  <c r="I294" i="1"/>
  <c r="I297" i="1"/>
  <c r="I304" i="1"/>
  <c r="I30" i="1"/>
  <c r="I35" i="1"/>
  <c r="I101" i="1"/>
  <c r="I132" i="1"/>
  <c r="I135" i="1"/>
  <c r="I139" i="1"/>
  <c r="I168" i="1"/>
  <c r="I175" i="1"/>
  <c r="I204" i="1"/>
  <c r="I211" i="1"/>
  <c r="I247" i="1"/>
  <c r="I255" i="1"/>
  <c r="I284" i="1"/>
  <c r="I305" i="1"/>
  <c r="I56" i="1"/>
  <c r="I102" i="1"/>
  <c r="I140" i="1"/>
  <c r="I147" i="1"/>
  <c r="I176" i="1"/>
  <c r="I187" i="1"/>
  <c r="I216" i="1"/>
  <c r="I223" i="1"/>
  <c r="I256" i="1"/>
  <c r="I267" i="1"/>
  <c r="I285" i="1"/>
  <c r="I299" i="1"/>
  <c r="I27" i="1"/>
  <c r="I57" i="1"/>
  <c r="I78" i="1"/>
  <c r="I99" i="1"/>
  <c r="I103" i="1"/>
  <c r="I116" i="1"/>
  <c r="I123" i="1"/>
  <c r="I152" i="1"/>
  <c r="I159" i="1"/>
  <c r="I188" i="1"/>
  <c r="I195" i="1"/>
  <c r="I224" i="1"/>
  <c r="I231" i="1"/>
  <c r="I257" i="1"/>
  <c r="I268" i="1"/>
  <c r="I279" i="1"/>
  <c r="I289" i="1"/>
  <c r="F19" i="1"/>
  <c r="I19" i="1" s="1"/>
  <c r="F111" i="1" l="1"/>
  <c r="F84" i="1" s="1"/>
  <c r="I18" i="1"/>
  <c r="F9" i="1"/>
  <c r="H7" i="1"/>
  <c r="I262" i="1"/>
  <c r="E19" i="2" s="1"/>
  <c r="I313" i="1"/>
  <c r="E27" i="2" s="1"/>
  <c r="I252" i="1"/>
  <c r="I113" i="1"/>
  <c r="I111" i="1" s="1"/>
  <c r="I214" i="1"/>
  <c r="I150" i="1"/>
  <c r="I185" i="1"/>
  <c r="I86" i="1"/>
  <c r="I12" i="1"/>
  <c r="E25" i="2"/>
  <c r="I292" i="1"/>
  <c r="E23" i="2" s="1"/>
  <c r="I274" i="1"/>
  <c r="E21" i="2" s="1"/>
  <c r="I84" i="1" l="1"/>
  <c r="I9" i="1"/>
  <c r="E11" i="2" s="1"/>
  <c r="F7" i="1"/>
  <c r="E13" i="2"/>
  <c r="E17" i="2"/>
  <c r="E9" i="2" l="1"/>
  <c r="F11" i="2" s="1"/>
  <c r="I7" i="1"/>
  <c r="F23" i="2" l="1"/>
  <c r="F19" i="2"/>
  <c r="F27" i="2"/>
  <c r="F21" i="2"/>
  <c r="F15" i="2"/>
  <c r="F25" i="2"/>
  <c r="F17" i="2"/>
  <c r="F13" i="2"/>
  <c r="F9" i="2"/>
</calcChain>
</file>

<file path=xl/sharedStrings.xml><?xml version="1.0" encoding="utf-8"?>
<sst xmlns="http://schemas.openxmlformats.org/spreadsheetml/2006/main" count="855" uniqueCount="487">
  <si>
    <t xml:space="preserve">SERVIÇO NACIONAL DE APRENDIZAGEM COMERCIAL
Administração Regional do Estado de São Paulo
SERVIÇO DE ENGENHARIA
</t>
  </si>
  <si>
    <t>Data</t>
  </si>
  <si>
    <t>OBRA:</t>
  </si>
  <si>
    <t>BDI %</t>
  </si>
  <si>
    <t xml:space="preserve">LOCAL: </t>
  </si>
  <si>
    <t>Rua Tito, 54 - Lapa - São Paulo - SP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</si>
  <si>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</si>
  <si>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</si>
  <si>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</si>
  <si>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</si>
  <si>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</si>
  <si>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</si>
  <si>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</si>
  <si>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</si>
  <si>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</si>
  <si>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</si>
  <si>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</si>
  <si>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</si>
  <si>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</si>
  <si>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</si>
  <si>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</si>
  <si>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INSTALAÇÕES ELÉTRICAS (INCLUINDO: todas as conexões, buchas, arruelas, braçadeiras, terminais de compressão, e todos acessórios para  uma correta execução e fixação do sistema, conforme os projetos de Instalações Eletricas, e de acordo com as Normas da ABNT)</t>
  </si>
  <si>
    <t>1.1</t>
  </si>
  <si>
    <t>Eletroduto de ferro galvanizado, eletrolítico tipo médio, 3,0 metros por barra com luvas incorporadas da Tupy ou Paschoal Thomeu, de:</t>
  </si>
  <si>
    <t>1.1.2</t>
  </si>
  <si>
    <t>Ø3/4"</t>
  </si>
  <si>
    <t>m</t>
  </si>
  <si>
    <t>1.1.3</t>
  </si>
  <si>
    <t>Ø1"</t>
  </si>
  <si>
    <t>1.1.4</t>
  </si>
  <si>
    <t>Ø1 1/2"</t>
  </si>
  <si>
    <t>1.1.5</t>
  </si>
  <si>
    <t>Ø3"</t>
  </si>
  <si>
    <t>1.2</t>
  </si>
  <si>
    <t>Eletroduto de ferro galvanizado a fogo, 3,0 metros por barra com luvas incorporadas da Tupy ou Paschoal Thomeu, de:</t>
  </si>
  <si>
    <t>1.2.1</t>
  </si>
  <si>
    <t>Ø2 1/2"</t>
  </si>
  <si>
    <t>1.2.2</t>
  </si>
  <si>
    <t>1.3</t>
  </si>
  <si>
    <t>Cabo de cobre flexível com isolação LSOH para 450/ 750V, tipo Afumex da Prysmian, ou que atenda TECNICAMENTE a marca solicitada, sujeito a aprovação da fiscalização.</t>
  </si>
  <si>
    <t>1.3.1</t>
  </si>
  <si>
    <t xml:space="preserve"># 2,5 mm² </t>
  </si>
  <si>
    <t>1.3.2</t>
  </si>
  <si>
    <t># 6,0 mm²</t>
  </si>
  <si>
    <t>1.4</t>
  </si>
  <si>
    <t>Cabo de cobre tipo HEPR, isolado LSOH para 0,6/1 KV, tipo Afumex da Prysmian, ou que atenda TECNICAMENTE a marca solicitada, sujeito a aprovação da fiscalização.</t>
  </si>
  <si>
    <t>1.4.1</t>
  </si>
  <si>
    <t># 35,0 mm²</t>
  </si>
  <si>
    <t>1.4.2</t>
  </si>
  <si>
    <t># 70,0 mm²</t>
  </si>
  <si>
    <t>1.4.3</t>
  </si>
  <si>
    <t># 120,0 mm²</t>
  </si>
  <si>
    <t>1.5</t>
  </si>
  <si>
    <t>Vergalhão com rosca de Ø 3/8" em barras de 3 metros da Home Eletric, tipo Ref. HE-1431</t>
  </si>
  <si>
    <t>1.6</t>
  </si>
  <si>
    <t>Condulete em aluminio do tipo "X" da Daisa, com tampa cega em alumínio:</t>
  </si>
  <si>
    <t>1.6.1</t>
  </si>
  <si>
    <t>pç</t>
  </si>
  <si>
    <t>1.6.2</t>
  </si>
  <si>
    <t>1.6.3</t>
  </si>
  <si>
    <t>1.7</t>
  </si>
  <si>
    <t>Caixas de passagem com tampa aparafusada, de:</t>
  </si>
  <si>
    <t>1.7.1</t>
  </si>
  <si>
    <t>400x400x150 mm uso interno</t>
  </si>
  <si>
    <t>1.7.2</t>
  </si>
  <si>
    <t>400x400x150 mm uso externo</t>
  </si>
  <si>
    <t>1.8</t>
  </si>
  <si>
    <t>Condulete 4x2" em aluminio com tampa para tomada 2P+T 10A padrão brasileiro</t>
  </si>
  <si>
    <t>1.9</t>
  </si>
  <si>
    <t>Cofre com  disjuntor 250A trifasico compativel com bus-way (2500A) Schneider Electric KLF-28</t>
  </si>
  <si>
    <t>1.10</t>
  </si>
  <si>
    <t>Adequações do quadro de força QDE-1SS, conforme esquema em projeto:</t>
  </si>
  <si>
    <t>1.10.1</t>
  </si>
  <si>
    <t>Disjuntor 10A Bifásico Merlin Gerin</t>
  </si>
  <si>
    <t>1.10.2</t>
  </si>
  <si>
    <t>Disjuntor 25A Bifásico Merlin Gerin</t>
  </si>
  <si>
    <t>1.11</t>
  </si>
  <si>
    <t>Adequações do quadro de força QLN-T1, conforme esquema em projeto:</t>
  </si>
  <si>
    <t>1.11.1</t>
  </si>
  <si>
    <t>1.11.2</t>
  </si>
  <si>
    <t>Disjuntor 16A Bifásico Merlin Gerin</t>
  </si>
  <si>
    <t>1.11.3</t>
  </si>
  <si>
    <t>Disjuntor 32A Bifásico Merlin Gerin</t>
  </si>
  <si>
    <t>1.12</t>
  </si>
  <si>
    <t>Adequações do quadro de força QLN-T2, conforme esquema em projeto:</t>
  </si>
  <si>
    <t>1.12.1</t>
  </si>
  <si>
    <t>1.12.2</t>
  </si>
  <si>
    <t>1.12.3</t>
  </si>
  <si>
    <t>1.12.4</t>
  </si>
  <si>
    <t>1.13</t>
  </si>
  <si>
    <t>Adequações do quadro de força QLN-3P-2, conforme esquema em projeto:</t>
  </si>
  <si>
    <t>1.13.1</t>
  </si>
  <si>
    <t>1.13.2</t>
  </si>
  <si>
    <t>1.13.3</t>
  </si>
  <si>
    <t>Disjuntor 20A Bifásico Merlin Gerin</t>
  </si>
  <si>
    <t>Adequações do quadro de força QLN-4P-1, conforme esquema em projeto:</t>
  </si>
  <si>
    <t>1.14.1</t>
  </si>
  <si>
    <t>1.14.2</t>
  </si>
  <si>
    <t>1.14.3</t>
  </si>
  <si>
    <t>1.14</t>
  </si>
  <si>
    <t>Adequações do quadro de força QLN-4P-2, conforme esquema em projeto:</t>
  </si>
  <si>
    <t>1.15</t>
  </si>
  <si>
    <t>Adequações do quadro de força QLN-5P-1, conforme esquema em projeto:</t>
  </si>
  <si>
    <t>1.15.1</t>
  </si>
  <si>
    <t>1.15.2</t>
  </si>
  <si>
    <t>1.15.3</t>
  </si>
  <si>
    <t>1.16</t>
  </si>
  <si>
    <t>Adequações do quadro de força QF-AC, conforme esquema em projeto:</t>
  </si>
  <si>
    <t>1.16.1</t>
  </si>
  <si>
    <t>Disjuntor 200A Trifásico Schneider Electric EZC 250N</t>
  </si>
  <si>
    <t>2.</t>
  </si>
  <si>
    <t>EQUIPAMENTOS - AR CONDICIONADO VRF</t>
  </si>
  <si>
    <t>2.1.1</t>
  </si>
  <si>
    <t>Unidade condensadora VRF (UC-01) externa de 60 HP, 220V–Ø3-60Hz</t>
  </si>
  <si>
    <t>2.1.2</t>
  </si>
  <si>
    <t>Unidade condensadora VRF (UC-02) externa de 44 HP, 220V–Ø3-60Hz</t>
  </si>
  <si>
    <t>2.1.3</t>
  </si>
  <si>
    <t>Unidade condensadora VRF (UC-03) externa de 38 HP, 220V–Ø3-60Hz</t>
  </si>
  <si>
    <t>2.1.4</t>
  </si>
  <si>
    <t>Unidade condensadora VRF (UC-04) externa de 30 HP, 220V–Ø3-60Hz</t>
  </si>
  <si>
    <t>2.1.5</t>
  </si>
  <si>
    <t>Unidade Evaporadora VRF tipo cassete 4V de 36.000 Btu/h,  tensão 220V-Ø2-60Hz</t>
  </si>
  <si>
    <t>2.1.6</t>
  </si>
  <si>
    <t>Unidade Evaporadora VRF tipo cassete 4V de 24.000 Btu/h,  tensão 220V-Ø2-60Hz</t>
  </si>
  <si>
    <t>2.1.7</t>
  </si>
  <si>
    <t>Unidade Evaporadora VRF tipo cassete 4V de 9.000 Btu/h,  tensão 220V-Ø2-60Hz</t>
  </si>
  <si>
    <t>2.1.8</t>
  </si>
  <si>
    <t>Unidade Evaporadora VRF tipo cassete 4V de 12.000 Btu/h,  tensão 220V-Ø2-60Hz</t>
  </si>
  <si>
    <t>2.1.9</t>
  </si>
  <si>
    <t>Unidade Evaporadora VRF tipo cassete 4V de 48.000 Btu/h,  tensão 220V-Ø2-60Hz</t>
  </si>
  <si>
    <t>2.1.10</t>
  </si>
  <si>
    <t>Unidade Evaporadora VRF tipo cassete 4V de 7.000 Btu/h,  tensão 220V-Ø2-60Hz</t>
  </si>
  <si>
    <t>2.1.11</t>
  </si>
  <si>
    <t>Unidade Evaporadora VRF tipo cassete 4V de 18.000 Btu/h,  tensão 220V-Ø2-60Hz</t>
  </si>
  <si>
    <t>2.1.12</t>
  </si>
  <si>
    <t>Unidade Evaporadora VRF tipo cassete 4V de 42.000 Btu/h,  tensão 220V-Ø2-60Hz</t>
  </si>
  <si>
    <t>2.1.13</t>
  </si>
  <si>
    <t>Unidade Evaporadora VRF tipo cassete 4V de 28.000 Btu/h,  tensão 220V-Ø2-60Hz</t>
  </si>
  <si>
    <t>2.1.14</t>
  </si>
  <si>
    <t>Unidade Evaporadora VRF tipo high-wall de 5.000 Btu/h,  tensão 220V-Ø2-60Hz</t>
  </si>
  <si>
    <t>2.1.15</t>
  </si>
  <si>
    <t>Unidade Evaporadora VRF tipo high-wall de 12.000 Btu/h,  tensão 220V-Ø2-60Hz</t>
  </si>
  <si>
    <t>2.1.16</t>
  </si>
  <si>
    <t>Unidade Evaporadora Toshiba VRF tipo ceiling de 18.000 Btu/h,  tensão 220V-Ø2-60Hz</t>
  </si>
  <si>
    <t>2.2</t>
  </si>
  <si>
    <t>EQUIPAMENTOS - AR CONDICIONADO MINI SPLIT SYSTEM</t>
  </si>
  <si>
    <t>2.2.1</t>
  </si>
  <si>
    <t>Mini Split (ES+CS-01 e ES+CS-02) piso/teto tipo inverter só frio de 36.000 Btu/h, 220V-Ø2-60Hz.</t>
  </si>
  <si>
    <t>2.3</t>
  </si>
  <si>
    <t>TUBULAÇÕES E ACESSÓRIOS FRIGORÍFICOS SISTEMA VRF 1, 2, 3, 4</t>
  </si>
  <si>
    <t>2.3.1</t>
  </si>
  <si>
    <t>SISTEMA 1 (UC-01)</t>
  </si>
  <si>
    <t>2.3.1.1</t>
  </si>
  <si>
    <t>Refnet modelo ref. ARBLN01621 ou equivalente</t>
  </si>
  <si>
    <t>2.3.1.2</t>
  </si>
  <si>
    <t>Refnet modelo ref. ARBLN03321 ou equivalente</t>
  </si>
  <si>
    <t>2.3.1.3</t>
  </si>
  <si>
    <t>Refnet modelo ref. ARBLN07121 ou equivalente</t>
  </si>
  <si>
    <t>2.3.1.4</t>
  </si>
  <si>
    <t>Refnet modelo ref. ARBLN14521 ou equivalente</t>
  </si>
  <si>
    <t>2.3.1.5</t>
  </si>
  <si>
    <t>Refnet modelo ref. ARCNN21 ou equivalente</t>
  </si>
  <si>
    <t>2.3.1.6</t>
  </si>
  <si>
    <t>Refnet modelo ref. ARCNN31 ou equivalente</t>
  </si>
  <si>
    <t>2.3.1.7</t>
  </si>
  <si>
    <t>Tubulação de cobre recozido Ø 6.35mm</t>
  </si>
  <si>
    <t>2.3.1.8</t>
  </si>
  <si>
    <t>Tubulação de cobre recozido Ø 9.52mm</t>
  </si>
  <si>
    <t>2.3.1.9</t>
  </si>
  <si>
    <t>Tubulação de cobre recozido Ø 12.70mm</t>
  </si>
  <si>
    <t>2.3.1.10</t>
  </si>
  <si>
    <t>Tubulação de cobre recozido Ø 15.88mm</t>
  </si>
  <si>
    <t>2.3.1.11</t>
  </si>
  <si>
    <t>Tubulação de cobre rígido Ø 19.05mm</t>
  </si>
  <si>
    <t>2.3.1.12</t>
  </si>
  <si>
    <t>Tubulação de cobre rígido Ø 22.2mm</t>
  </si>
  <si>
    <t>2.3.1.13</t>
  </si>
  <si>
    <t>Tubulação de cobre rígido Ø 28.58mm</t>
  </si>
  <si>
    <t>2.3.1.14</t>
  </si>
  <si>
    <t>Tubulação de cobre rígido Ø 34.9mm</t>
  </si>
  <si>
    <t>2.3.1.15</t>
  </si>
  <si>
    <t>Tubulação de cobre ríogido Ø 41.3mm</t>
  </si>
  <si>
    <t>2.3.1.16</t>
  </si>
  <si>
    <t xml:space="preserve">Tubos de isolamento flexível tipo espuma elastomérica para tubo de cobre com Ø6.35mm, com espessura de 19mm </t>
  </si>
  <si>
    <t>2.3.1.17</t>
  </si>
  <si>
    <t xml:space="preserve">Tubos de isolamento flexível tipo espuma elastomérica para tubo de cobre com Ø9.52mm, com espessura de 19mm </t>
  </si>
  <si>
    <t>2.3.1.18</t>
  </si>
  <si>
    <t>Tubos de isolamento flexível tipo espuma elastomérica para tubo de cobre com Ø12.70mm, com espessura de 19mm</t>
  </si>
  <si>
    <t>2.3.1.19</t>
  </si>
  <si>
    <t>Tubos de isolamento flexível tipo espuma elastomérica para tubo de cobre com Ø15.88mm, com espessura de 19mm</t>
  </si>
  <si>
    <t>2.3.1.20</t>
  </si>
  <si>
    <t>Tubos de isolamento flexível tipo espuma elastomérica para tubo de cobre com Ø19.05mm, com espessura de 19mm</t>
  </si>
  <si>
    <t>2.3.1.21</t>
  </si>
  <si>
    <t>Tubos de isolamento flexível tipo espuma elastomérica para tubo de cobre com Ø22.2mm, com espessura de 19mm</t>
  </si>
  <si>
    <t>2.3.1.22</t>
  </si>
  <si>
    <t>Tubos de isolamento flexível tipo espuma elastomérica para tubo de cobre com Ø28.58mm, com espessura de 32mm</t>
  </si>
  <si>
    <t>2.3.1.23</t>
  </si>
  <si>
    <t>Tubos de isolamento flexível tipo espuma elastomérica para tubo de cobre com Ø34.9mm, com espessura de 32mm</t>
  </si>
  <si>
    <t>2.3.1.24</t>
  </si>
  <si>
    <t>Tubos de isolamento flexível tipo espuma elastomérica para tubo de cobre com Ø41.3mm, com espessura de 32mm</t>
  </si>
  <si>
    <t>2.3.1.25</t>
  </si>
  <si>
    <t>Curva de cobre solda de 90º com diâmetro de 19.05mm</t>
  </si>
  <si>
    <t>2.3.1.26</t>
  </si>
  <si>
    <t>Curva de cobre solda de 90º com diâmetro de 28.58mm</t>
  </si>
  <si>
    <t>2.3.1.27</t>
  </si>
  <si>
    <t>Curva de cobre solda de 90º com diâmetro de 34.9mm</t>
  </si>
  <si>
    <t>2.3.1.28</t>
  </si>
  <si>
    <t>Curva de cobre solda de 90º com diâmetro de 41.3mm</t>
  </si>
  <si>
    <t>2.3.1.29</t>
  </si>
  <si>
    <t>Válvula de esfera tipo GBC6S Ø1/4"</t>
  </si>
  <si>
    <t>2.3.1.30</t>
  </si>
  <si>
    <t>Válvula de esfera tipo GBC10S Ø3/8"</t>
  </si>
  <si>
    <t>2.3.1.31</t>
  </si>
  <si>
    <t>Válvula de esfera tipo GBC12S Ø1/2"</t>
  </si>
  <si>
    <t>2.3.1.32</t>
  </si>
  <si>
    <t>Válvula de esfera tipo GBC16S Ø5/8"</t>
  </si>
  <si>
    <t>2.3.1.33</t>
  </si>
  <si>
    <t xml:space="preserve">Adesivo Armaflex 520, cinta auto adesiva, vácuo, desitratação, limpeza , carga de gás </t>
  </si>
  <si>
    <t>gl</t>
  </si>
  <si>
    <t>2.3.2</t>
  </si>
  <si>
    <t>SISTEMA 2 (UC-02)</t>
  </si>
  <si>
    <t>2.3.2.1</t>
  </si>
  <si>
    <t>2.3.2.2</t>
  </si>
  <si>
    <t>2.3.2.3</t>
  </si>
  <si>
    <t>2.3.2.4</t>
  </si>
  <si>
    <t>2.3.2.5</t>
  </si>
  <si>
    <t>2.3.2.6</t>
  </si>
  <si>
    <t>2.3.2.7</t>
  </si>
  <si>
    <t>2.3.2.8</t>
  </si>
  <si>
    <t>2.3.2.9</t>
  </si>
  <si>
    <t>2.3.2.10</t>
  </si>
  <si>
    <t>2.3.2.11</t>
  </si>
  <si>
    <t>2.3.2.12</t>
  </si>
  <si>
    <t>2.3.2.13</t>
  </si>
  <si>
    <t>2.3.2.14</t>
  </si>
  <si>
    <t>2.3.2.15</t>
  </si>
  <si>
    <t>Tubos de isolamento flexível tipo espuma elastomérica para tubo de cobre com Ø6.35mm, com espessura de 19mm</t>
  </si>
  <si>
    <t>2.3.2.16</t>
  </si>
  <si>
    <t>Tubos de isolamento flexível tipo espuma elastomérica para tubo de cobre com Ø9.52mm, com espessura de 19mm</t>
  </si>
  <si>
    <t>2.3.2.17</t>
  </si>
  <si>
    <t>2.3.2.18</t>
  </si>
  <si>
    <t>2.3.2.19</t>
  </si>
  <si>
    <t>2.3.2.20</t>
  </si>
  <si>
    <t>2.3.2.21</t>
  </si>
  <si>
    <t>2.3.2.22</t>
  </si>
  <si>
    <t>2.3.2.23</t>
  </si>
  <si>
    <t>2.3.2.24</t>
  </si>
  <si>
    <t>2.3.2.25</t>
  </si>
  <si>
    <t>Curva de cobre solda de 90º com diâmetro de 22.2mm</t>
  </si>
  <si>
    <t>2.3.2.26</t>
  </si>
  <si>
    <t>2.3.2.27</t>
  </si>
  <si>
    <t>2.3.2.28</t>
  </si>
  <si>
    <t>2.3.2.29</t>
  </si>
  <si>
    <t>2.3.2.30</t>
  </si>
  <si>
    <t>2.3.2.31</t>
  </si>
  <si>
    <t>2.3.3</t>
  </si>
  <si>
    <t>SISTEMA 3 (UC-03)</t>
  </si>
  <si>
    <t>2.3.3.1</t>
  </si>
  <si>
    <t>2.3.3.2</t>
  </si>
  <si>
    <t>2.3.3.3</t>
  </si>
  <si>
    <t>2.3.3.4</t>
  </si>
  <si>
    <t>2.3.3.5</t>
  </si>
  <si>
    <t>2.3.3.6</t>
  </si>
  <si>
    <t>2.3.3.7</t>
  </si>
  <si>
    <t>2.3.3.8</t>
  </si>
  <si>
    <t>2.3.3.9</t>
  </si>
  <si>
    <t>2.3.3.10</t>
  </si>
  <si>
    <t>2.3.3.11</t>
  </si>
  <si>
    <t>2.3.3.12</t>
  </si>
  <si>
    <t>2.3.3.13</t>
  </si>
  <si>
    <t>2.3.3.14</t>
  </si>
  <si>
    <t>2.3.3.15</t>
  </si>
  <si>
    <t>2.3.3.16</t>
  </si>
  <si>
    <t>2.3.3.17</t>
  </si>
  <si>
    <t>2.3.3.18</t>
  </si>
  <si>
    <t>2.3.3.19</t>
  </si>
  <si>
    <t>2.3.3.20</t>
  </si>
  <si>
    <t>2.3.3.21</t>
  </si>
  <si>
    <t>2.3.3.22</t>
  </si>
  <si>
    <t>2.3.3.23</t>
  </si>
  <si>
    <t>2.3.3.24</t>
  </si>
  <si>
    <t>2.3.3.25</t>
  </si>
  <si>
    <t>2.3.4</t>
  </si>
  <si>
    <t>SISTEMA 4 (UC-04)</t>
  </si>
  <si>
    <t>2.3.4.1</t>
  </si>
  <si>
    <t>2.3.4.2</t>
  </si>
  <si>
    <t>2.3.4.3</t>
  </si>
  <si>
    <t>2.3.4.4</t>
  </si>
  <si>
    <t>2.3.4.5</t>
  </si>
  <si>
    <t>2.3.4.6</t>
  </si>
  <si>
    <t>2.3.4.7</t>
  </si>
  <si>
    <t>2.3.4.8</t>
  </si>
  <si>
    <t>2.3.4.9</t>
  </si>
  <si>
    <t>2.3.4.10</t>
  </si>
  <si>
    <t>2.3.4.11</t>
  </si>
  <si>
    <t>2.3.4.12</t>
  </si>
  <si>
    <t>Tubulação de cobre rígido Ø 25.4mm</t>
  </si>
  <si>
    <t>2.3.4.13</t>
  </si>
  <si>
    <t>Tubulação de cobre rígido Ø 31.8mm</t>
  </si>
  <si>
    <t>2.3.4.14</t>
  </si>
  <si>
    <t>Tubulação de cobre ríogido Ø 38.1mm</t>
  </si>
  <si>
    <t>2.3.4.15</t>
  </si>
  <si>
    <t>2.3.4.16</t>
  </si>
  <si>
    <t>2.3.4.17</t>
  </si>
  <si>
    <t>2.3.4.18</t>
  </si>
  <si>
    <t>2.3.4.19</t>
  </si>
  <si>
    <t>2.3.4.20</t>
  </si>
  <si>
    <t>2.3.4.21</t>
  </si>
  <si>
    <t>Tubos de isolamento flexível tipo espuma elastomérica para tubo de cobre com Ø25.4mm, com espessura de 32mm</t>
  </si>
  <si>
    <t>2.3.4.22</t>
  </si>
  <si>
    <t>Tubos de isolamento flexível tipo espuma elastomérica para tubo de cobre com Ø31.8mm, com espessura de 32mm</t>
  </si>
  <si>
    <t>2.3.4.23</t>
  </si>
  <si>
    <t>Tubos de isolamento flexível tipo espuma elastomérica para tubo de cobre com Ø38.1mm, com espessura de 32mm</t>
  </si>
  <si>
    <t>2.3.4.24</t>
  </si>
  <si>
    <t>2.3.4.25</t>
  </si>
  <si>
    <t>2.3.4.26</t>
  </si>
  <si>
    <t>Curva de cobre solda de 90º com diâmetro de 31.8mm</t>
  </si>
  <si>
    <t>2.3.4.27</t>
  </si>
  <si>
    <t>Curva de cobre solda de 90º com diâmetro de 38.1mm</t>
  </si>
  <si>
    <t>2.3.4.28</t>
  </si>
  <si>
    <t>Curva de cobre solda de 45º com diâmetro de 22.2mm</t>
  </si>
  <si>
    <t>2.3.4.29</t>
  </si>
  <si>
    <t>2.3.4.30</t>
  </si>
  <si>
    <t>2.3.4.31</t>
  </si>
  <si>
    <t>2.3.4.32</t>
  </si>
  <si>
    <t>2.3.4.33</t>
  </si>
  <si>
    <t>2.3.4.34</t>
  </si>
  <si>
    <t>2.3.5</t>
  </si>
  <si>
    <t>TUBO DRENOS, SUPORTES E PIPE RACK</t>
  </si>
  <si>
    <t>2.3.5.1</t>
  </si>
  <si>
    <t>Tubo de pvc marrom Ø1" para drenos e acessórios</t>
  </si>
  <si>
    <t>2.3.5.2</t>
  </si>
  <si>
    <t>Tubo de pvc marrom Ø1.1/2" para drenos e acessórios</t>
  </si>
  <si>
    <t>2.3.5.3</t>
  </si>
  <si>
    <t>Isolamento com espuma elastomérica de 1/2" de espessura para tubo de Ø1"</t>
  </si>
  <si>
    <t>2.3.5.4</t>
  </si>
  <si>
    <t>Isolamento com espuma elastomérica de 1/2" de espessura para tubo de Ø1.1/2"</t>
  </si>
  <si>
    <t>2.3.5.5</t>
  </si>
  <si>
    <t>Suporte completo chumbador, abraçadeira, barra roscada, arruela e porca para redes frigorígenas do sistema 1,2,3,4.</t>
  </si>
  <si>
    <t>cj</t>
  </si>
  <si>
    <t>2.3.5.6</t>
  </si>
  <si>
    <t>Pipe Rack de 45 cm de largura para tubulações frigorígena e eletrodutos</t>
  </si>
  <si>
    <t>2.4</t>
  </si>
  <si>
    <t>TUBULAÇÕES E ACESSÓRIOS FRIGORÍFICOS SISTEMA MINI SPLIT SYSTEM</t>
  </si>
  <si>
    <t>2.4.1</t>
  </si>
  <si>
    <t>Rede frigorígena linha de líquido, tubo de cobre recozido Ø 3/8"</t>
  </si>
  <si>
    <t>2.4.2</t>
  </si>
  <si>
    <t>Rede frigorígena linha de gás, tubo de cobre recozido Ø 3/4"</t>
  </si>
  <si>
    <t>2.4.3</t>
  </si>
  <si>
    <t>Tubo de isolamento flexível tipo espuma elastomérica para tubo de cobre com Ø 3/8" com espessura de 19mm</t>
  </si>
  <si>
    <t>2.4.4</t>
  </si>
  <si>
    <t>Tubo de isolamento flexível tipo espuma elastomérica para tubo de cobre com Ø 3/4" com espessura de 19mm</t>
  </si>
  <si>
    <t>2.4.5</t>
  </si>
  <si>
    <t>Solda Foscoper</t>
  </si>
  <si>
    <t>kg</t>
  </si>
  <si>
    <t>2.4.6</t>
  </si>
  <si>
    <t>Vácuo, Desidratação, limpeza e teste da rede frigorígena</t>
  </si>
  <si>
    <t>2.4.7</t>
  </si>
  <si>
    <t>Mangueira tipo cristal Ø3/4"</t>
  </si>
  <si>
    <t>2.4.8</t>
  </si>
  <si>
    <t>Cinta Auto Adesiva</t>
  </si>
  <si>
    <t>2.5</t>
  </si>
  <si>
    <t>VENTILAÇÃO / EXAUSTÃO MECÂNICA, DUTOS E ACESSÓRIOS</t>
  </si>
  <si>
    <t>2.5.1</t>
  </si>
  <si>
    <t>Ventilador tipo Helicocentrífugo modelo TD-1300/250 Mixvent Soler Palau ou equiv. 220V-Ø2-60Hz</t>
  </si>
  <si>
    <t>2.5.2</t>
  </si>
  <si>
    <t>Ventilador tipo Helicocentrífugo modelo TD-4000/355 Mixvent Soler Palau ou equiv. 220V-Ø2-60Hz</t>
  </si>
  <si>
    <t>2.5.3</t>
  </si>
  <si>
    <t>Rede de dutos de ventilação em chapa galvanizada, flanges tipo TDC, estanques.</t>
  </si>
  <si>
    <t>2.5.4</t>
  </si>
  <si>
    <t>Tomada de ar exterior completa 35x35 cm tipo VDF: veneziana em alumínio, dampere filtro de ar lavável ou equivalente.</t>
  </si>
  <si>
    <t>2.5.5</t>
  </si>
  <si>
    <t>Tomada de ar exterior completa 45x45 cm tipo VDF: veneziana em alumínio, damper e filtro de ar lavável ou equivalente.</t>
  </si>
  <si>
    <t>2.5.6</t>
  </si>
  <si>
    <t>Bocal de ar com regulagem de ar ref. BOC-100 Soler Palau ou equivalente</t>
  </si>
  <si>
    <t>2.5.7</t>
  </si>
  <si>
    <t>Bocal de ar com regulagem de ar ref. BOC-125 Soler Palau ou equivalente</t>
  </si>
  <si>
    <t>2.5.8</t>
  </si>
  <si>
    <t>Bocal de ar com regulagem de ar ref. BOC-200 Soler Palau ou equivalente</t>
  </si>
  <si>
    <t>2.5.9</t>
  </si>
  <si>
    <t>Duto semi-flexível Ø100 mm ref. Semidec + 3 colarinhos Ø95 mm em chapa galv.</t>
  </si>
  <si>
    <t>2.5.10</t>
  </si>
  <si>
    <t>Duto semi-flexível Ø125 mm ref. Semidec + 13 colarinhos Ø119 mm chapa galv.</t>
  </si>
  <si>
    <t>2.5.11</t>
  </si>
  <si>
    <t>Duto semi-flexível Ø200 mm ref. Semidec + 17 colarinhos Ø195 mm chapa galv.</t>
  </si>
  <si>
    <t>2.5.12</t>
  </si>
  <si>
    <t>Grelha de ventilação 55x20 cm em alumínio anodizado com registro.</t>
  </si>
  <si>
    <t>2.5.13</t>
  </si>
  <si>
    <t>Ajustar vazão de ar de Fan Coil existente que será utilizado como suprimento de ar do  4º pavimento (Frente) trocar polias</t>
  </si>
  <si>
    <t>2.5.14</t>
  </si>
  <si>
    <t>Suporte completo chumbador, ferro cantoneira, barra roscada, abraçadeira, arruela e porca para redes de dutos e ventiladores.</t>
  </si>
  <si>
    <t>2.6</t>
  </si>
  <si>
    <t>2.6.1</t>
  </si>
  <si>
    <t>Quadro elétrico completo QF-AC-01 e QF-AC-02 para alimentação das unidades condensadoras VRF</t>
  </si>
  <si>
    <t>2.6.2</t>
  </si>
  <si>
    <t>Quadro de comando e sinalização dos ventiladores VE-01, VE-02, VE-03, VE-04.</t>
  </si>
  <si>
    <t>2.6.3</t>
  </si>
  <si>
    <t xml:space="preserve">Interligação elétrica de força e comandos das unidades evaporadoras VRF, completa  c/cabos p/comando e automação, inclusive disjuntores de proteção individuais dos Sistemas  1,2,3,4. As alimentações serão  feitas a partir do ponto de força a serem previstos nos pavimentos. </t>
  </si>
  <si>
    <t>2.6.4</t>
  </si>
  <si>
    <t>Interligação elétrica de força e comando por módulos das Unidades Condensadoras UC-01 e UC-03 a partir do quadro QF-AC-01.</t>
  </si>
  <si>
    <t>2.6.5</t>
  </si>
  <si>
    <t>Interligação elétrica de força e comando por módulos das Unidades Condensadoras UC-02 e UC-04 a partir do quadro QF-AC-02.</t>
  </si>
  <si>
    <t>2.6.6</t>
  </si>
  <si>
    <t>Interligação elétrica de força e comando dos ventiladores VE-01,VE-02,VE-03,VE-04</t>
  </si>
  <si>
    <t>2.6.7</t>
  </si>
  <si>
    <t>Interligações elétricas dos condicionadores mini split system ES+CS-01 a ES+CS-02</t>
  </si>
  <si>
    <t>2.6.8</t>
  </si>
  <si>
    <t>Interligações de automação das condensadoras VRF com a central de supervisão</t>
  </si>
  <si>
    <t>2.6.9</t>
  </si>
  <si>
    <t xml:space="preserve">PC I-7 completo, software de controle de rede e treinamento para sistema de monitoramento por BACnet / Protocolo IP, para supervisão de ar condicionado VRF  (Sala Manutenção 5º pavimento). </t>
  </si>
  <si>
    <t>2.6.10</t>
  </si>
  <si>
    <t>Gateway p/conexão a rede BACnet a outro BMS e gerenciar/controlar ar condicionado</t>
  </si>
  <si>
    <t>2.6.11</t>
  </si>
  <si>
    <t xml:space="preserve">Eletroduto Ø1.1/2" rígido pesado galvanizado a fogo + acessórios. </t>
  </si>
  <si>
    <t>2.6.12</t>
  </si>
  <si>
    <t>Eletroduto Ø2" rígido pesado galvanizado a fogo + acessórios.</t>
  </si>
  <si>
    <t>2.6.13</t>
  </si>
  <si>
    <t xml:space="preserve">Cabo Af 3x18awg (0,75mm) blindado com malha cobre Kmp.  </t>
  </si>
  <si>
    <t>2.6.14</t>
  </si>
  <si>
    <t>Eletrocalha lisa com tampa 35x20 + curvas, galvanizadas a fogo.</t>
  </si>
  <si>
    <t>2.6.15</t>
  </si>
  <si>
    <t>Controles remotos sem fio para unidades evaporadoras VRF.</t>
  </si>
  <si>
    <t>2.6.16</t>
  </si>
  <si>
    <t>Controles remotos sem fio para unidades evaporadoras split system.</t>
  </si>
  <si>
    <t>2.6.17</t>
  </si>
  <si>
    <t>Suporte completo chumbador, abraçadeira, barra roscada, arruela e porca para eletrodutos do sistema de automação.</t>
  </si>
  <si>
    <t>2.7</t>
  </si>
  <si>
    <t>DIVERSOS</t>
  </si>
  <si>
    <t>2.7.1</t>
  </si>
  <si>
    <t>Transporte horizontal e vertical, fretes e seguros dos equipamentos VRF</t>
  </si>
  <si>
    <t>Transporte horizontal e vertical, fretes e seguros dos equipamentos split</t>
  </si>
  <si>
    <t>Transporte horizontal e vertical, fretes e seguros dos equipamentos de ventilação</t>
  </si>
  <si>
    <t xml:space="preserve">Projeto "As-Built", Manual de operação e manutenção  </t>
  </si>
  <si>
    <t>Lastros de neoprene nos condensadores L=1240 P=100 H=25 mm p/condensadoras</t>
  </si>
  <si>
    <t>Lastros de neoprene nos condensadores L=920 P=100 H=25 mm p/condensadoras</t>
  </si>
  <si>
    <t xml:space="preserve">Coxins de neoprene sob o condensador split  5x5x2,5 cm </t>
  </si>
  <si>
    <t>Engenharia e Fiscalização</t>
  </si>
  <si>
    <t>Todas as obras civis que envolva o ar condicionado como: furações em paredes, lajes, vigas, caixilhos, telhado, recomposições, e demais itens necessarios conforme projeto.</t>
  </si>
  <si>
    <t>Desmontagem do sistema de água gelada após a instalação paralela do sistema VRF</t>
  </si>
  <si>
    <t>Desmontagem do sistema split individual.</t>
  </si>
  <si>
    <t>Desmontagem do condicionador splitão.</t>
  </si>
  <si>
    <t>Testes e regulagens.</t>
  </si>
  <si>
    <t>Transportes dos equipamentos desmontados (horizontal + vertical) vide in-loco</t>
  </si>
  <si>
    <t>2.8</t>
  </si>
  <si>
    <t>INSTALAÇÕES HIDRÁULICAS DO DRENO (INCLUINDO: todas as conexões, lixas, adesivo, braçadeiras e todos os acessórios necessarios para uma correta execução e fixação do sistema, conforme os projetos de Instalações Hidraulicas, e de acordo com as Normas da ABNT)</t>
  </si>
  <si>
    <t>2.8.1</t>
  </si>
  <si>
    <t>REDE DE DRENO E AR CONDICIONADO</t>
  </si>
  <si>
    <t>Tubo de PVC classe 15 soldavel - Ø 3/4"</t>
  </si>
  <si>
    <t>Tubo de PVC classe 15 soldavel - Ø 1"</t>
  </si>
  <si>
    <t>Tubo de PVC classe 15 soldavel - Ø 1 1/4"</t>
  </si>
  <si>
    <t>Tubo de PVC classe 15 soldavel - Ø 1 1/2"</t>
  </si>
  <si>
    <t>2.1</t>
  </si>
  <si>
    <t>SISTEMA DE AR CONDICIONADO</t>
  </si>
  <si>
    <t>PLANILHA RESUMO</t>
  </si>
  <si>
    <t xml:space="preserve">Obra: </t>
  </si>
  <si>
    <t>BDI (%)</t>
  </si>
  <si>
    <t>Leis Sociais (%)</t>
  </si>
  <si>
    <t>EMPRESA</t>
  </si>
  <si>
    <t>%</t>
  </si>
  <si>
    <t>INSTALAÇÕES ELÉTRICAS</t>
  </si>
  <si>
    <t>INSTALAÇÕES HIDRÁULICAS</t>
  </si>
  <si>
    <t>*</t>
  </si>
  <si>
    <t>OBS:-Preencher apenas nos campos em amarelo</t>
  </si>
  <si>
    <t xml:space="preserve">Adesivo Armaflex 520, cinta auto adesiva, vácuo, desitratação, limpeza, carga de gás </t>
  </si>
  <si>
    <t>INTERLIGAÇÕES ELÉTRICAS</t>
  </si>
  <si>
    <t>FORN. INST. SISTEMA DE AR-CONDICIONADO - TITO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</si>
  <si>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</si>
  <si>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</si>
  <si>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</si>
  <si>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</si>
  <si>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</si>
  <si>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</si>
  <si>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</si>
  <si>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</si>
  <si>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</si>
  <si>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</si>
  <si>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</si>
  <si>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</si>
  <si>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</si>
  <si>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2.7.1.1</t>
  </si>
  <si>
    <t>2.7.1.2</t>
  </si>
  <si>
    <t>2.7.1.3</t>
  </si>
  <si>
    <t>2.7.1.4</t>
  </si>
  <si>
    <t>Manutenção Preventiva e Corretiva para dois anos de assistência, tendo como início a conclusão dos serviços de instalações do sistema.</t>
  </si>
  <si>
    <t>mês</t>
  </si>
  <si>
    <t>2.8.15</t>
  </si>
  <si>
    <t>PLANILHA ORÇAMENTÁRIA - REV.01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</si>
</sst>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7.5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</cellStyleXfs>
  <cellXfs count="232">
    <xf numFmtId="0" fontId="0" fillId="0" borderId="0" xfId="0"/>
    <xf numFmtId="4" fontId="2" fillId="0" borderId="1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vertical="center"/>
    </xf>
    <xf numFmtId="4" fontId="4" fillId="0" borderId="2" xfId="0" applyNumberFormat="1" applyFont="1" applyBorder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center" vertical="top" wrapText="1"/>
    </xf>
    <xf numFmtId="4" fontId="4" fillId="0" borderId="0" xfId="0" applyNumberFormat="1" applyFont="1"/>
    <xf numFmtId="2" fontId="4" fillId="0" borderId="5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top"/>
    </xf>
    <xf numFmtId="4" fontId="4" fillId="0" borderId="7" xfId="0" applyNumberFormat="1" applyFont="1" applyBorder="1"/>
    <xf numFmtId="4" fontId="3" fillId="0" borderId="9" xfId="0" applyNumberFormat="1" applyFont="1" applyBorder="1" applyAlignment="1">
      <alignment horizontal="center" vertical="top"/>
    </xf>
    <xf numFmtId="4" fontId="3" fillId="0" borderId="9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top"/>
    </xf>
    <xf numFmtId="4" fontId="3" fillId="0" borderId="9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 vertical="top"/>
    </xf>
    <xf numFmtId="4" fontId="3" fillId="0" borderId="10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4" fontId="3" fillId="0" borderId="10" xfId="0" applyNumberFormat="1" applyFont="1" applyBorder="1" applyAlignment="1">
      <alignment horizontal="center"/>
    </xf>
    <xf numFmtId="4" fontId="3" fillId="2" borderId="11" xfId="0" applyNumberFormat="1" applyFont="1" applyFill="1" applyBorder="1" applyAlignment="1">
      <alignment horizontal="center" vertical="top"/>
    </xf>
    <xf numFmtId="4" fontId="3" fillId="2" borderId="11" xfId="0" applyNumberFormat="1" applyFont="1" applyFill="1" applyBorder="1" applyAlignment="1">
      <alignment wrapText="1"/>
    </xf>
    <xf numFmtId="4" fontId="3" fillId="2" borderId="11" xfId="0" applyNumberFormat="1" applyFont="1" applyFill="1" applyBorder="1" applyAlignment="1">
      <alignment horizontal="right" vertical="top"/>
    </xf>
    <xf numFmtId="4" fontId="3" fillId="2" borderId="11" xfId="0" applyNumberFormat="1" applyFont="1" applyFill="1" applyBorder="1" applyAlignment="1">
      <alignment vertical="top"/>
    </xf>
    <xf numFmtId="4" fontId="3" fillId="2" borderId="11" xfId="0" applyNumberFormat="1" applyFont="1" applyFill="1" applyBorder="1"/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wrapText="1"/>
    </xf>
    <xf numFmtId="4" fontId="3" fillId="0" borderId="13" xfId="0" applyNumberFormat="1" applyFont="1" applyBorder="1" applyAlignment="1">
      <alignment horizontal="right" vertical="top"/>
    </xf>
    <xf numFmtId="4" fontId="3" fillId="0" borderId="13" xfId="0" applyNumberFormat="1" applyFont="1" applyBorder="1" applyAlignment="1">
      <alignment vertical="top"/>
    </xf>
    <xf numFmtId="4" fontId="3" fillId="0" borderId="13" xfId="0" applyNumberFormat="1" applyFont="1" applyBorder="1"/>
    <xf numFmtId="4" fontId="3" fillId="0" borderId="14" xfId="0" applyNumberFormat="1" applyFont="1" applyBorder="1"/>
    <xf numFmtId="4" fontId="10" fillId="0" borderId="15" xfId="0" applyNumberFormat="1" applyFont="1" applyBorder="1" applyAlignment="1">
      <alignment horizontal="center" vertical="top"/>
    </xf>
    <xf numFmtId="4" fontId="10" fillId="0" borderId="16" xfId="0" applyNumberFormat="1" applyFont="1" applyBorder="1" applyAlignment="1">
      <alignment horizontal="left" vertical="top"/>
    </xf>
    <xf numFmtId="4" fontId="11" fillId="0" borderId="16" xfId="0" applyNumberFormat="1" applyFont="1" applyBorder="1" applyAlignment="1">
      <alignment vertical="top"/>
    </xf>
    <xf numFmtId="4" fontId="11" fillId="0" borderId="16" xfId="0" applyNumberFormat="1" applyFont="1" applyBorder="1"/>
    <xf numFmtId="4" fontId="11" fillId="0" borderId="15" xfId="0" applyNumberFormat="1" applyFont="1" applyBorder="1" applyAlignment="1">
      <alignment horizontal="center" vertical="top"/>
    </xf>
    <xf numFmtId="49" fontId="10" fillId="3" borderId="15" xfId="2" applyNumberFormat="1" applyFont="1" applyFill="1" applyBorder="1" applyAlignment="1">
      <alignment horizontal="center" vertical="top"/>
    </xf>
    <xf numFmtId="49" fontId="11" fillId="0" borderId="15" xfId="2" applyNumberFormat="1" applyFont="1" applyBorder="1" applyAlignment="1">
      <alignment horizontal="center" vertical="top"/>
    </xf>
    <xf numFmtId="0" fontId="11" fillId="0" borderId="15" xfId="1" applyNumberFormat="1" applyFont="1" applyFill="1" applyBorder="1" applyAlignment="1" applyProtection="1">
      <alignment horizontal="center" vertical="top" wrapText="1"/>
    </xf>
    <xf numFmtId="4" fontId="13" fillId="5" borderId="15" xfId="0" applyNumberFormat="1" applyFont="1" applyFill="1" applyBorder="1" applyAlignment="1">
      <alignment horizontal="center" vertical="top"/>
    </xf>
    <xf numFmtId="4" fontId="13" fillId="5" borderId="16" xfId="0" applyNumberFormat="1" applyFont="1" applyFill="1" applyBorder="1" applyAlignment="1">
      <alignment vertical="top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vertical="center"/>
    </xf>
    <xf numFmtId="4" fontId="4" fillId="0" borderId="0" xfId="0" applyNumberFormat="1" applyFont="1" applyBorder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 vertical="center"/>
    </xf>
    <xf numFmtId="4" fontId="8" fillId="0" borderId="0" xfId="0" applyNumberFormat="1" applyFont="1" applyBorder="1" applyAlignment="1">
      <alignment horizontal="centerContinuous"/>
    </xf>
    <xf numFmtId="4" fontId="6" fillId="0" borderId="0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/>
    </xf>
    <xf numFmtId="0" fontId="16" fillId="0" borderId="2" xfId="0" applyFont="1" applyBorder="1" applyAlignment="1">
      <alignment horizontal="right" vertical="top"/>
    </xf>
    <xf numFmtId="14" fontId="7" fillId="0" borderId="3" xfId="0" applyNumberFormat="1" applyFont="1" applyBorder="1" applyAlignment="1">
      <alignment vertical="top"/>
    </xf>
    <xf numFmtId="4" fontId="4" fillId="0" borderId="4" xfId="0" applyNumberFormat="1" applyFont="1" applyBorder="1"/>
    <xf numFmtId="4" fontId="14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right"/>
    </xf>
    <xf numFmtId="2" fontId="16" fillId="0" borderId="5" xfId="0" applyNumberFormat="1" applyFont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top" wrapText="1"/>
    </xf>
    <xf numFmtId="4" fontId="16" fillId="0" borderId="0" xfId="0" applyNumberFormat="1" applyFont="1" applyAlignment="1">
      <alignment horizontal="right"/>
    </xf>
    <xf numFmtId="0" fontId="16" fillId="0" borderId="5" xfId="0" applyFont="1" applyBorder="1" applyAlignment="1">
      <alignment horizontal="center" vertical="top"/>
    </xf>
    <xf numFmtId="4" fontId="14" fillId="0" borderId="6" xfId="0" applyNumberFormat="1" applyFont="1" applyBorder="1" applyAlignment="1">
      <alignment vertical="center" wrapText="1"/>
    </xf>
    <xf numFmtId="0" fontId="15" fillId="0" borderId="7" xfId="0" applyFont="1" applyBorder="1" applyAlignment="1">
      <alignment horizontal="left"/>
    </xf>
    <xf numFmtId="0" fontId="15" fillId="0" borderId="7" xfId="0" applyFont="1" applyBorder="1" applyAlignment="1">
      <alignment vertical="top"/>
    </xf>
    <xf numFmtId="4" fontId="3" fillId="0" borderId="4" xfId="0" applyNumberFormat="1" applyFont="1" applyBorder="1"/>
    <xf numFmtId="4" fontId="3" fillId="0" borderId="0" xfId="0" applyNumberFormat="1" applyFont="1"/>
    <xf numFmtId="0" fontId="3" fillId="0" borderId="9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2" borderId="15" xfId="0" applyNumberFormat="1" applyFont="1" applyFill="1" applyBorder="1"/>
    <xf numFmtId="4" fontId="3" fillId="2" borderId="22" xfId="0" applyNumberFormat="1" applyFont="1" applyFill="1" applyBorder="1"/>
    <xf numFmtId="4" fontId="3" fillId="2" borderId="23" xfId="0" applyNumberFormat="1" applyFont="1" applyFill="1" applyBorder="1"/>
    <xf numFmtId="4" fontId="3" fillId="0" borderId="15" xfId="0" applyNumberFormat="1" applyFont="1" applyBorder="1"/>
    <xf numFmtId="4" fontId="3" fillId="0" borderId="16" xfId="0" applyNumberFormat="1" applyFont="1" applyBorder="1"/>
    <xf numFmtId="44" fontId="3" fillId="0" borderId="16" xfId="3" applyFont="1" applyBorder="1"/>
    <xf numFmtId="3" fontId="3" fillId="0" borderId="15" xfId="0" applyNumberFormat="1" applyFont="1" applyBorder="1" applyAlignment="1">
      <alignment horizontal="center" vertical="center" wrapText="1"/>
    </xf>
    <xf numFmtId="44" fontId="3" fillId="6" borderId="16" xfId="3" applyFont="1" applyFill="1" applyBorder="1" applyAlignment="1">
      <alignment vertical="top"/>
    </xf>
    <xf numFmtId="3" fontId="3" fillId="0" borderId="15" xfId="0" applyNumberFormat="1" applyFont="1" applyBorder="1" applyAlignment="1">
      <alignment horizontal="center" vertical="center"/>
    </xf>
    <xf numFmtId="44" fontId="3" fillId="6" borderId="16" xfId="3" applyFont="1" applyFill="1" applyBorder="1"/>
    <xf numFmtId="4" fontId="3" fillId="0" borderId="18" xfId="0" applyNumberFormat="1" applyFont="1" applyBorder="1"/>
    <xf numFmtId="44" fontId="3" fillId="0" borderId="19" xfId="3" applyFont="1" applyBorder="1"/>
    <xf numFmtId="4" fontId="4" fillId="0" borderId="0" xfId="0" applyNumberFormat="1" applyFont="1" applyAlignment="1">
      <alignment horizontal="right"/>
    </xf>
    <xf numFmtId="4" fontId="4" fillId="6" borderId="0" xfId="0" applyNumberFormat="1" applyFont="1" applyFill="1" applyAlignment="1">
      <alignment horizontal="right"/>
    </xf>
    <xf numFmtId="43" fontId="0" fillId="0" borderId="0" xfId="1" applyFont="1"/>
    <xf numFmtId="44" fontId="3" fillId="2" borderId="16" xfId="3" applyFont="1" applyFill="1" applyBorder="1"/>
    <xf numFmtId="49" fontId="10" fillId="4" borderId="15" xfId="2" applyNumberFormat="1" applyFont="1" applyFill="1" applyBorder="1" applyAlignment="1">
      <alignment horizontal="center" vertical="top"/>
    </xf>
    <xf numFmtId="49" fontId="10" fillId="7" borderId="15" xfId="2" applyNumberFormat="1" applyFont="1" applyFill="1" applyBorder="1" applyAlignment="1">
      <alignment horizontal="center" vertical="top"/>
    </xf>
    <xf numFmtId="4" fontId="11" fillId="4" borderId="16" xfId="0" applyNumberFormat="1" applyFont="1" applyFill="1" applyBorder="1" applyAlignment="1">
      <alignment vertical="top"/>
    </xf>
    <xf numFmtId="4" fontId="10" fillId="4" borderId="16" xfId="0" applyNumberFormat="1" applyFont="1" applyFill="1" applyBorder="1" applyAlignment="1">
      <alignment vertical="top"/>
    </xf>
    <xf numFmtId="0" fontId="11" fillId="0" borderId="28" xfId="1" applyNumberFormat="1" applyFont="1" applyFill="1" applyBorder="1" applyAlignment="1" applyProtection="1">
      <alignment horizontal="center" vertical="top" wrapText="1"/>
    </xf>
    <xf numFmtId="4" fontId="11" fillId="0" borderId="29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vertical="top"/>
    </xf>
    <xf numFmtId="4" fontId="13" fillId="5" borderId="17" xfId="0" applyNumberFormat="1" applyFont="1" applyFill="1" applyBorder="1" applyAlignment="1">
      <alignment vertical="top"/>
    </xf>
    <xf numFmtId="4" fontId="10" fillId="4" borderId="17" xfId="0" applyNumberFormat="1" applyFont="1" applyFill="1" applyBorder="1" applyAlignment="1">
      <alignment vertical="top"/>
    </xf>
    <xf numFmtId="4" fontId="4" fillId="0" borderId="4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/>
    </xf>
    <xf numFmtId="4" fontId="4" fillId="0" borderId="7" xfId="0" applyNumberFormat="1" applyFont="1" applyBorder="1" applyAlignment="1">
      <alignment wrapText="1"/>
    </xf>
    <xf numFmtId="4" fontId="4" fillId="0" borderId="7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vertical="top"/>
    </xf>
    <xf numFmtId="4" fontId="4" fillId="0" borderId="8" xfId="0" applyNumberFormat="1" applyFont="1" applyBorder="1"/>
    <xf numFmtId="49" fontId="10" fillId="0" borderId="15" xfId="2" applyNumberFormat="1" applyFont="1" applyFill="1" applyBorder="1" applyAlignment="1">
      <alignment horizontal="center" vertical="top"/>
    </xf>
    <xf numFmtId="49" fontId="10" fillId="8" borderId="15" xfId="2" applyNumberFormat="1" applyFont="1" applyFill="1" applyBorder="1" applyAlignment="1">
      <alignment horizontal="center" vertical="top"/>
    </xf>
    <xf numFmtId="4" fontId="11" fillId="8" borderId="16" xfId="0" applyNumberFormat="1" applyFont="1" applyFill="1" applyBorder="1" applyAlignment="1">
      <alignment vertical="top"/>
    </xf>
    <xf numFmtId="4" fontId="10" fillId="8" borderId="16" xfId="0" applyNumberFormat="1" applyFont="1" applyFill="1" applyBorder="1" applyAlignment="1">
      <alignment vertical="top"/>
    </xf>
    <xf numFmtId="4" fontId="10" fillId="8" borderId="17" xfId="0" applyNumberFormat="1" applyFont="1" applyFill="1" applyBorder="1" applyAlignment="1">
      <alignment vertical="top"/>
    </xf>
    <xf numFmtId="4" fontId="11" fillId="0" borderId="16" xfId="2" applyNumberFormat="1" applyFont="1" applyBorder="1" applyAlignment="1">
      <alignment horizontal="right" vertical="top"/>
    </xf>
    <xf numFmtId="4" fontId="11" fillId="0" borderId="17" xfId="0" applyNumberFormat="1" applyFont="1" applyBorder="1" applyAlignment="1">
      <alignment vertical="top"/>
    </xf>
    <xf numFmtId="43" fontId="11" fillId="0" borderId="16" xfId="1" applyFont="1" applyFill="1" applyBorder="1" applyAlignment="1" applyProtection="1">
      <alignment horizontal="right" vertical="top" wrapText="1"/>
    </xf>
    <xf numFmtId="0" fontId="13" fillId="5" borderId="16" xfId="0" applyFont="1" applyFill="1" applyBorder="1" applyAlignment="1">
      <alignment horizontal="justify" vertical="top" wrapText="1"/>
    </xf>
    <xf numFmtId="4" fontId="13" fillId="5" borderId="16" xfId="0" applyNumberFormat="1" applyFont="1" applyFill="1" applyBorder="1" applyAlignment="1">
      <alignment vertical="top" wrapText="1"/>
    </xf>
    <xf numFmtId="4" fontId="13" fillId="5" borderId="16" xfId="0" applyNumberFormat="1" applyFont="1" applyFill="1" applyBorder="1" applyAlignment="1">
      <alignment horizontal="right" vertical="top" wrapText="1"/>
    </xf>
    <xf numFmtId="4" fontId="10" fillId="0" borderId="16" xfId="0" applyNumberFormat="1" applyFont="1" applyBorder="1" applyAlignment="1">
      <alignment vertical="top" wrapText="1"/>
    </xf>
    <xf numFmtId="4" fontId="10" fillId="0" borderId="16" xfId="0" applyNumberFormat="1" applyFont="1" applyBorder="1" applyAlignment="1">
      <alignment horizontal="right" vertical="top" wrapText="1"/>
    </xf>
    <xf numFmtId="0" fontId="11" fillId="0" borderId="16" xfId="0" applyFont="1" applyBorder="1" applyAlignment="1">
      <alignment horizontal="justify" vertical="top" wrapText="1"/>
    </xf>
    <xf numFmtId="43" fontId="11" fillId="0" borderId="16" xfId="1" applyFont="1" applyFill="1" applyBorder="1" applyAlignment="1" applyProtection="1">
      <alignment horizontal="center" vertical="top" wrapText="1"/>
    </xf>
    <xf numFmtId="43" fontId="11" fillId="4" borderId="16" xfId="1" applyFont="1" applyFill="1" applyBorder="1" applyAlignment="1" applyProtection="1">
      <alignment horizontal="right" vertical="top" wrapText="1"/>
    </xf>
    <xf numFmtId="43" fontId="13" fillId="5" borderId="16" xfId="1" applyFont="1" applyFill="1" applyBorder="1" applyAlignment="1" applyProtection="1">
      <alignment horizontal="center" vertical="top" wrapText="1"/>
    </xf>
    <xf numFmtId="43" fontId="13" fillId="5" borderId="16" xfId="1" applyFont="1" applyFill="1" applyBorder="1" applyAlignment="1" applyProtection="1">
      <alignment horizontal="right" vertical="top" wrapText="1"/>
    </xf>
    <xf numFmtId="49" fontId="10" fillId="3" borderId="16" xfId="2" applyNumberFormat="1" applyFont="1" applyFill="1" applyBorder="1" applyAlignment="1">
      <alignment horizontal="left" vertical="top"/>
    </xf>
    <xf numFmtId="2" fontId="10" fillId="3" borderId="16" xfId="2" applyNumberFormat="1" applyFont="1" applyFill="1" applyBorder="1" applyAlignment="1">
      <alignment horizontal="center" vertical="top"/>
    </xf>
    <xf numFmtId="4" fontId="10" fillId="3" borderId="16" xfId="2" applyNumberFormat="1" applyFont="1" applyFill="1" applyBorder="1" applyAlignment="1">
      <alignment horizontal="right" vertical="top"/>
    </xf>
    <xf numFmtId="4" fontId="10" fillId="3" borderId="17" xfId="2" applyNumberFormat="1" applyFont="1" applyFill="1" applyBorder="1" applyAlignment="1">
      <alignment horizontal="right" vertical="top"/>
    </xf>
    <xf numFmtId="49" fontId="10" fillId="0" borderId="16" xfId="2" applyNumberFormat="1" applyFont="1" applyFill="1" applyBorder="1" applyAlignment="1">
      <alignment horizontal="left" vertical="top"/>
    </xf>
    <xf numFmtId="2" fontId="10" fillId="0" borderId="16" xfId="2" applyNumberFormat="1" applyFont="1" applyFill="1" applyBorder="1" applyAlignment="1">
      <alignment horizontal="center" vertical="top"/>
    </xf>
    <xf numFmtId="4" fontId="10" fillId="0" borderId="16" xfId="2" applyNumberFormat="1" applyFont="1" applyFill="1" applyBorder="1" applyAlignment="1">
      <alignment horizontal="right" vertical="top"/>
    </xf>
    <xf numFmtId="4" fontId="10" fillId="0" borderId="17" xfId="2" applyNumberFormat="1" applyFont="1" applyFill="1" applyBorder="1" applyAlignment="1">
      <alignment horizontal="right" vertical="top"/>
    </xf>
    <xf numFmtId="49" fontId="11" fillId="0" borderId="16" xfId="2" applyNumberFormat="1" applyFont="1" applyBorder="1" applyAlignment="1">
      <alignment horizontal="left" vertical="top"/>
    </xf>
    <xf numFmtId="2" fontId="11" fillId="0" borderId="16" xfId="2" applyNumberFormat="1" applyFont="1" applyBorder="1" applyAlignment="1">
      <alignment horizontal="center" vertical="top"/>
    </xf>
    <xf numFmtId="2" fontId="11" fillId="3" borderId="16" xfId="2" applyNumberFormat="1" applyFont="1" applyFill="1" applyBorder="1" applyAlignment="1">
      <alignment horizontal="center" vertical="top"/>
    </xf>
    <xf numFmtId="4" fontId="11" fillId="3" borderId="16" xfId="2" applyNumberFormat="1" applyFont="1" applyFill="1" applyBorder="1" applyAlignment="1">
      <alignment horizontal="right" vertical="top"/>
    </xf>
    <xf numFmtId="49" fontId="10" fillId="4" borderId="16" xfId="2" applyNumberFormat="1" applyFont="1" applyFill="1" applyBorder="1" applyAlignment="1">
      <alignment horizontal="left" vertical="top"/>
    </xf>
    <xf numFmtId="2" fontId="11" fillId="4" borderId="16" xfId="2" applyNumberFormat="1" applyFont="1" applyFill="1" applyBorder="1" applyAlignment="1">
      <alignment horizontal="center" vertical="top"/>
    </xf>
    <xf numFmtId="4" fontId="11" fillId="4" borderId="16" xfId="2" applyNumberFormat="1" applyFont="1" applyFill="1" applyBorder="1" applyAlignment="1">
      <alignment horizontal="right" vertical="top"/>
    </xf>
    <xf numFmtId="4" fontId="10" fillId="4" borderId="16" xfId="2" applyNumberFormat="1" applyFont="1" applyFill="1" applyBorder="1" applyAlignment="1">
      <alignment horizontal="right" vertical="top"/>
    </xf>
    <xf numFmtId="4" fontId="10" fillId="4" borderId="17" xfId="2" applyNumberFormat="1" applyFont="1" applyFill="1" applyBorder="1" applyAlignment="1">
      <alignment horizontal="right" vertical="top"/>
    </xf>
    <xf numFmtId="0" fontId="11" fillId="0" borderId="16" xfId="2" applyFont="1" applyBorder="1" applyAlignment="1">
      <alignment vertical="top"/>
    </xf>
    <xf numFmtId="49" fontId="10" fillId="8" borderId="16" xfId="2" applyNumberFormat="1" applyFont="1" applyFill="1" applyBorder="1" applyAlignment="1">
      <alignment horizontal="left" vertical="top"/>
    </xf>
    <xf numFmtId="2" fontId="11" fillId="8" borderId="16" xfId="2" applyNumberFormat="1" applyFont="1" applyFill="1" applyBorder="1" applyAlignment="1">
      <alignment horizontal="center" vertical="top"/>
    </xf>
    <xf numFmtId="4" fontId="11" fillId="8" borderId="16" xfId="2" applyNumberFormat="1" applyFont="1" applyFill="1" applyBorder="1" applyAlignment="1">
      <alignment horizontal="right" vertical="top"/>
    </xf>
    <xf numFmtId="49" fontId="11" fillId="0" borderId="16" xfId="2" applyNumberFormat="1" applyFont="1" applyBorder="1" applyAlignment="1">
      <alignment horizontal="left" vertical="top" wrapText="1"/>
    </xf>
    <xf numFmtId="0" fontId="11" fillId="0" borderId="16" xfId="2" applyFont="1" applyBorder="1" applyAlignment="1">
      <alignment vertical="top" wrapText="1"/>
    </xf>
    <xf numFmtId="4" fontId="10" fillId="8" borderId="16" xfId="2" applyNumberFormat="1" applyFont="1" applyFill="1" applyBorder="1" applyAlignment="1">
      <alignment horizontal="right" vertical="top"/>
    </xf>
    <xf numFmtId="4" fontId="10" fillId="8" borderId="17" xfId="2" applyNumberFormat="1" applyFont="1" applyFill="1" applyBorder="1" applyAlignment="1">
      <alignment horizontal="right" vertical="top"/>
    </xf>
    <xf numFmtId="2" fontId="11" fillId="0" borderId="16" xfId="2" applyNumberFormat="1" applyFont="1" applyFill="1" applyBorder="1" applyAlignment="1">
      <alignment horizontal="center" vertical="top"/>
    </xf>
    <xf numFmtId="4" fontId="11" fillId="0" borderId="16" xfId="2" applyNumberFormat="1" applyFont="1" applyFill="1" applyBorder="1" applyAlignment="1">
      <alignment horizontal="right" vertical="top"/>
    </xf>
    <xf numFmtId="49" fontId="10" fillId="7" borderId="16" xfId="2" applyNumberFormat="1" applyFont="1" applyFill="1" applyBorder="1" applyAlignment="1">
      <alignment horizontal="left" vertical="top"/>
    </xf>
    <xf numFmtId="2" fontId="11" fillId="7" borderId="16" xfId="2" applyNumberFormat="1" applyFont="1" applyFill="1" applyBorder="1" applyAlignment="1">
      <alignment horizontal="center" vertical="top"/>
    </xf>
    <xf numFmtId="4" fontId="11" fillId="7" borderId="16" xfId="2" applyNumberFormat="1" applyFont="1" applyFill="1" applyBorder="1" applyAlignment="1">
      <alignment horizontal="right" vertical="top"/>
    </xf>
    <xf numFmtId="4" fontId="10" fillId="7" borderId="16" xfId="2" applyNumberFormat="1" applyFont="1" applyFill="1" applyBorder="1" applyAlignment="1">
      <alignment horizontal="right" vertical="top"/>
    </xf>
    <xf numFmtId="4" fontId="10" fillId="7" borderId="17" xfId="2" applyNumberFormat="1" applyFont="1" applyFill="1" applyBorder="1" applyAlignment="1">
      <alignment horizontal="right" vertical="top"/>
    </xf>
    <xf numFmtId="0" fontId="10" fillId="7" borderId="16" xfId="0" applyFont="1" applyFill="1" applyBorder="1" applyAlignment="1">
      <alignment horizontal="justify" vertical="top" wrapText="1"/>
    </xf>
    <xf numFmtId="43" fontId="10" fillId="7" borderId="16" xfId="1" applyFont="1" applyFill="1" applyBorder="1" applyAlignment="1" applyProtection="1">
      <alignment horizontal="center" vertical="top" wrapText="1"/>
    </xf>
    <xf numFmtId="43" fontId="10" fillId="7" borderId="16" xfId="1" applyFont="1" applyFill="1" applyBorder="1" applyAlignment="1" applyProtection="1">
      <alignment horizontal="right" vertical="top" wrapText="1"/>
    </xf>
    <xf numFmtId="43" fontId="10" fillId="7" borderId="17" xfId="1" applyFont="1" applyFill="1" applyBorder="1" applyAlignment="1" applyProtection="1">
      <alignment horizontal="right" vertical="top" wrapText="1"/>
    </xf>
    <xf numFmtId="0" fontId="10" fillId="0" borderId="16" xfId="0" applyFont="1" applyBorder="1" applyAlignment="1">
      <alignment horizontal="justify" vertical="top" wrapText="1"/>
    </xf>
    <xf numFmtId="0" fontId="11" fillId="0" borderId="29" xfId="0" applyFont="1" applyBorder="1" applyAlignment="1">
      <alignment horizontal="justify" vertical="top" wrapText="1"/>
    </xf>
    <xf numFmtId="43" fontId="11" fillId="0" borderId="29" xfId="1" applyFont="1" applyFill="1" applyBorder="1" applyAlignment="1" applyProtection="1">
      <alignment horizontal="center" vertical="top" wrapText="1"/>
    </xf>
    <xf numFmtId="43" fontId="11" fillId="0" borderId="29" xfId="1" applyFont="1" applyFill="1" applyBorder="1" applyAlignment="1" applyProtection="1">
      <alignment horizontal="right" vertical="top" wrapText="1"/>
    </xf>
    <xf numFmtId="4" fontId="11" fillId="0" borderId="3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 wrapText="1"/>
    </xf>
    <xf numFmtId="4" fontId="4" fillId="0" borderId="5" xfId="0" applyNumberFormat="1" applyFont="1" applyBorder="1" applyAlignment="1">
      <alignment vertical="top"/>
    </xf>
    <xf numFmtId="49" fontId="10" fillId="7" borderId="32" xfId="2" applyNumberFormat="1" applyFont="1" applyFill="1" applyBorder="1" applyAlignment="1">
      <alignment horizontal="left" vertical="top"/>
    </xf>
    <xf numFmtId="2" fontId="11" fillId="7" borderId="32" xfId="2" applyNumberFormat="1" applyFont="1" applyFill="1" applyBorder="1" applyAlignment="1">
      <alignment horizontal="center" vertical="top"/>
    </xf>
    <xf numFmtId="4" fontId="11" fillId="7" borderId="32" xfId="2" applyNumberFormat="1" applyFont="1" applyFill="1" applyBorder="1" applyAlignment="1">
      <alignment horizontal="right" vertical="top"/>
    </xf>
    <xf numFmtId="4" fontId="10" fillId="7" borderId="32" xfId="2" applyNumberFormat="1" applyFont="1" applyFill="1" applyBorder="1" applyAlignment="1">
      <alignment horizontal="right" vertical="top"/>
    </xf>
    <xf numFmtId="4" fontId="10" fillId="7" borderId="33" xfId="2" applyNumberFormat="1" applyFont="1" applyFill="1" applyBorder="1" applyAlignment="1">
      <alignment horizontal="right" vertical="top"/>
    </xf>
    <xf numFmtId="4" fontId="19" fillId="0" borderId="16" xfId="2" applyNumberFormat="1" applyFont="1" applyBorder="1" applyAlignment="1">
      <alignment horizontal="right" vertical="top"/>
    </xf>
    <xf numFmtId="0" fontId="19" fillId="7" borderId="15" xfId="1" applyNumberFormat="1" applyFont="1" applyFill="1" applyBorder="1" applyAlignment="1" applyProtection="1">
      <alignment horizontal="center" vertical="top" wrapText="1"/>
    </xf>
    <xf numFmtId="49" fontId="19" fillId="7" borderId="31" xfId="2" applyNumberFormat="1" applyFont="1" applyFill="1" applyBorder="1" applyAlignment="1">
      <alignment horizontal="center" vertical="top"/>
    </xf>
    <xf numFmtId="0" fontId="19" fillId="0" borderId="15" xfId="2" applyFont="1" applyBorder="1" applyAlignment="1">
      <alignment horizontal="center" vertical="top"/>
    </xf>
    <xf numFmtId="0" fontId="19" fillId="0" borderId="15" xfId="1" applyNumberFormat="1" applyFont="1" applyFill="1" applyBorder="1" applyAlignment="1" applyProtection="1">
      <alignment horizontal="center" vertical="top" wrapText="1"/>
    </xf>
    <xf numFmtId="0" fontId="20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top" wrapText="1"/>
    </xf>
    <xf numFmtId="4" fontId="20" fillId="0" borderId="16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3" fontId="3" fillId="0" borderId="22" xfId="1" applyFont="1" applyBorder="1" applyAlignment="1">
      <alignment horizontal="center" vertical="top"/>
    </xf>
    <xf numFmtId="43" fontId="3" fillId="0" borderId="24" xfId="1" applyFont="1" applyBorder="1" applyAlignment="1">
      <alignment horizontal="center" vertical="top"/>
    </xf>
    <xf numFmtId="4" fontId="3" fillId="0" borderId="25" xfId="0" applyNumberFormat="1" applyFont="1" applyBorder="1" applyAlignment="1">
      <alignment horizontal="center"/>
    </xf>
    <xf numFmtId="4" fontId="3" fillId="0" borderId="26" xfId="0" applyNumberFormat="1" applyFont="1" applyBorder="1" applyAlignment="1">
      <alignment horizontal="center"/>
    </xf>
    <xf numFmtId="4" fontId="3" fillId="0" borderId="27" xfId="0" applyNumberFormat="1" applyFont="1" applyBorder="1" applyAlignment="1">
      <alignment horizontal="center"/>
    </xf>
    <xf numFmtId="4" fontId="3" fillId="0" borderId="22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3" fontId="3" fillId="0" borderId="22" xfId="1" applyFont="1" applyBorder="1" applyAlignment="1">
      <alignment horizontal="center" vertical="center"/>
    </xf>
    <xf numFmtId="43" fontId="3" fillId="0" borderId="24" xfId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left" vertical="center" wrapText="1"/>
    </xf>
    <xf numFmtId="4" fontId="3" fillId="0" borderId="23" xfId="0" applyNumberFormat="1" applyFont="1" applyBorder="1" applyAlignment="1">
      <alignment horizontal="left" vertical="center" wrapText="1"/>
    </xf>
    <xf numFmtId="4" fontId="3" fillId="0" borderId="22" xfId="0" applyNumberFormat="1" applyFont="1" applyBorder="1" applyAlignment="1">
      <alignment horizontal="center"/>
    </xf>
    <xf numFmtId="4" fontId="3" fillId="0" borderId="23" xfId="0" applyNumberFormat="1" applyFont="1" applyBorder="1" applyAlignment="1">
      <alignment horizontal="center"/>
    </xf>
    <xf numFmtId="4" fontId="3" fillId="0" borderId="22" xfId="0" applyNumberFormat="1" applyFont="1" applyBorder="1" applyAlignment="1">
      <alignment horizontal="left" vertical="center"/>
    </xf>
    <xf numFmtId="4" fontId="3" fillId="0" borderId="23" xfId="0" applyNumberFormat="1" applyFont="1" applyBorder="1" applyAlignment="1">
      <alignment horizontal="left" vertical="center"/>
    </xf>
    <xf numFmtId="164" fontId="3" fillId="0" borderId="22" xfId="1" applyNumberFormat="1" applyFont="1" applyBorder="1" applyAlignment="1">
      <alignment horizontal="center" vertical="top"/>
    </xf>
    <xf numFmtId="164" fontId="3" fillId="0" borderId="24" xfId="1" applyNumberFormat="1" applyFont="1" applyBorder="1" applyAlignment="1">
      <alignment horizontal="center" vertical="top"/>
    </xf>
    <xf numFmtId="4" fontId="3" fillId="2" borderId="22" xfId="0" applyNumberFormat="1" applyFont="1" applyFill="1" applyBorder="1" applyAlignment="1">
      <alignment horizontal="center"/>
    </xf>
    <xf numFmtId="4" fontId="3" fillId="2" borderId="24" xfId="0" applyNumberFormat="1" applyFont="1" applyFill="1" applyBorder="1" applyAlignment="1">
      <alignment horizontal="center"/>
    </xf>
    <xf numFmtId="43" fontId="3" fillId="0" borderId="22" xfId="1" applyFont="1" applyBorder="1" applyAlignment="1">
      <alignment horizontal="center"/>
    </xf>
    <xf numFmtId="43" fontId="3" fillId="0" borderId="24" xfId="1" applyFont="1" applyBorder="1" applyAlignment="1">
      <alignment horizontal="center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7" fillId="0" borderId="6" xfId="0" applyNumberFormat="1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0" fillId="4" borderId="0" xfId="0" applyFill="1"/>
    <xf numFmtId="4" fontId="4" fillId="4" borderId="0" xfId="0" applyNumberFormat="1" applyFont="1" applyFill="1" applyAlignment="1">
      <alignment horizontal="center" vertical="top"/>
    </xf>
    <xf numFmtId="4" fontId="4" fillId="4" borderId="0" xfId="0" applyNumberFormat="1" applyFont="1" applyFill="1" applyAlignment="1">
      <alignment wrapText="1"/>
    </xf>
    <xf numFmtId="4" fontId="4" fillId="4" borderId="0" xfId="0" applyNumberFormat="1" applyFont="1" applyFill="1" applyAlignment="1">
      <alignment horizontal="right" vertical="top"/>
    </xf>
    <xf numFmtId="4" fontId="4" fillId="4" borderId="0" xfId="0" applyNumberFormat="1" applyFont="1" applyFill="1" applyAlignment="1">
      <alignment vertical="top"/>
    </xf>
    <xf numFmtId="4" fontId="4" fillId="4" borderId="0" xfId="0" applyNumberFormat="1" applyFont="1" applyFill="1"/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2" xfId="2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117474</xdr:colOff>
      <xdr:row>0</xdr:row>
      <xdr:rowOff>117475</xdr:rowOff>
    </xdr:from>
    <xdr:to>
      <xdr:col>0</xdr:col>
      <xdr:colOff>723899</xdr:colOff>
      <xdr:row>2</xdr:row>
      <xdr:rowOff>117005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1DBA969-58CD-4881-A407-A17E223ED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4" y="117475"/>
          <a:ext cx="606425" cy="38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188302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3DFFE11-B64F-49DE-A07C-DAB32256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103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9"/>
  <sheetViews>
    <sheetView tabSelected="1" zoomScaleNormal="100" workbookViewId="0">
      <selection activeCell="I12" sqref="I12"/>
    </sheetView>
  </sheetViews>
  <sheetFormatPr defaultRowHeight="14.5" x14ac:dyDescent="0.35"/>
  <cols>
    <col min="1" max="1" width="11.7265625" style="225" customWidth="1"/>
    <col min="2" max="2" width="60" style="226" customWidth="1"/>
    <col min="3" max="3" width="6.1796875" style="226" customWidth="1"/>
    <col min="4" max="4" width="9.26953125" style="227" customWidth="1"/>
    <col min="5" max="5" width="10.54296875" style="228" customWidth="1"/>
    <col min="6" max="6" width="13.1796875" style="229" customWidth="1"/>
    <col min="7" max="7" width="13" style="229" customWidth="1"/>
    <col min="8" max="9" width="13.1796875" style="229" customWidth="1"/>
    <col min="10" max="11" width="8.7265625" style="224"/>
    <col min="12" max="12" width="12.54296875" style="224" bestFit="1" customWidth="1"/>
    <col min="13" max="13" width="8.7265625" style="224"/>
    <col min="14" max="14" width="14.453125" style="224" bestFit="1" customWidth="1"/>
    <col min="15" max="15" width="8.7265625" style="224"/>
    <col min="16" max="16" width="12.7265625" style="224" bestFit="1" customWidth="1"/>
    <col min="17" max="17" width="14.453125" style="224" bestFit="1" customWidth="1"/>
    <col min="18" max="16384" width="8.7265625" style="224"/>
  </cols>
  <sheetData>
    <row r="1" spans="1:9" ht="15" customHeight="1" x14ac:dyDescent="0.35">
      <c r="A1" s="1"/>
      <c r="B1" s="185" t="s">
        <v>0</v>
      </c>
      <c r="C1" s="2"/>
      <c r="D1" s="3"/>
      <c r="E1" s="4" t="s">
        <v>486</v>
      </c>
      <c r="F1" s="5"/>
      <c r="G1" s="6"/>
      <c r="H1" s="7" t="s">
        <v>1</v>
      </c>
      <c r="I1" s="8"/>
    </row>
    <row r="2" spans="1:9" x14ac:dyDescent="0.35">
      <c r="A2" s="9"/>
      <c r="B2" s="186"/>
      <c r="C2" s="48"/>
      <c r="D2" s="49" t="s">
        <v>2</v>
      </c>
      <c r="E2" s="50" t="s">
        <v>465</v>
      </c>
      <c r="F2" s="51"/>
      <c r="G2" s="51"/>
      <c r="H2" s="52" t="s">
        <v>3</v>
      </c>
      <c r="I2" s="11"/>
    </row>
    <row r="3" spans="1:9" x14ac:dyDescent="0.35">
      <c r="A3" s="9"/>
      <c r="B3" s="186"/>
      <c r="C3" s="48"/>
      <c r="D3" s="49" t="s">
        <v>4</v>
      </c>
      <c r="E3" s="53" t="s">
        <v>5</v>
      </c>
      <c r="F3" s="54"/>
      <c r="G3" s="54"/>
      <c r="H3" s="55" t="s">
        <v>6</v>
      </c>
      <c r="I3" s="12"/>
    </row>
    <row r="4" spans="1:9" ht="14.25" customHeight="1" x14ac:dyDescent="0.35">
      <c r="A4" s="13"/>
      <c r="B4" s="187"/>
      <c r="C4" s="14"/>
      <c r="D4" s="15" t="s">
        <v>7</v>
      </c>
      <c r="E4" s="230"/>
      <c r="F4" s="230"/>
      <c r="G4" s="230"/>
      <c r="H4" s="230"/>
      <c r="I4" s="231"/>
    </row>
    <row r="5" spans="1:9" x14ac:dyDescent="0.35">
      <c r="A5" s="17" t="s">
        <v>8</v>
      </c>
      <c r="B5" s="18" t="s">
        <v>9</v>
      </c>
      <c r="C5" s="17" t="s">
        <v>10</v>
      </c>
      <c r="D5" s="19" t="s">
        <v>11</v>
      </c>
      <c r="E5" s="20" t="s">
        <v>12</v>
      </c>
      <c r="F5" s="21" t="s">
        <v>13</v>
      </c>
      <c r="G5" s="21" t="s">
        <v>12</v>
      </c>
      <c r="H5" s="21" t="s">
        <v>13</v>
      </c>
      <c r="I5" s="21" t="s">
        <v>14</v>
      </c>
    </row>
    <row r="6" spans="1:9" x14ac:dyDescent="0.35">
      <c r="A6" s="22"/>
      <c r="B6" s="23"/>
      <c r="C6" s="22"/>
      <c r="D6" s="24"/>
      <c r="E6" s="25" t="s">
        <v>15</v>
      </c>
      <c r="F6" s="26" t="s">
        <v>16</v>
      </c>
      <c r="G6" s="26" t="s">
        <v>17</v>
      </c>
      <c r="H6" s="26" t="s">
        <v>18</v>
      </c>
      <c r="I6" s="26" t="s">
        <v>19</v>
      </c>
    </row>
    <row r="7" spans="1:9" x14ac:dyDescent="0.35">
      <c r="A7" s="27"/>
      <c r="B7" s="28" t="s">
        <v>19</v>
      </c>
      <c r="C7" s="28"/>
      <c r="D7" s="29"/>
      <c r="E7" s="30"/>
      <c r="F7" s="31">
        <f>F9+F84</f>
        <v>0</v>
      </c>
      <c r="G7" s="31"/>
      <c r="H7" s="31">
        <f t="shared" ref="H7:I7" si="0">H9+H84</f>
        <v>0</v>
      </c>
      <c r="I7" s="31">
        <f t="shared" si="0"/>
        <v>0</v>
      </c>
    </row>
    <row r="8" spans="1:9" x14ac:dyDescent="0.35">
      <c r="A8" s="32"/>
      <c r="B8" s="33"/>
      <c r="C8" s="33"/>
      <c r="D8" s="34"/>
      <c r="E8" s="35"/>
      <c r="F8" s="36"/>
      <c r="G8" s="36"/>
      <c r="H8" s="36"/>
      <c r="I8" s="37"/>
    </row>
    <row r="9" spans="1:9" ht="42" x14ac:dyDescent="0.35">
      <c r="A9" s="46" t="s">
        <v>20</v>
      </c>
      <c r="B9" s="119" t="s">
        <v>21</v>
      </c>
      <c r="C9" s="120"/>
      <c r="D9" s="121"/>
      <c r="E9" s="47"/>
      <c r="F9" s="47">
        <f>SUM(F11:F83)</f>
        <v>0</v>
      </c>
      <c r="G9" s="47"/>
      <c r="H9" s="47">
        <f t="shared" ref="H9:I9" si="1">SUM(H11:H83)</f>
        <v>0</v>
      </c>
      <c r="I9" s="103">
        <f t="shared" si="1"/>
        <v>0</v>
      </c>
    </row>
    <row r="10" spans="1:9" x14ac:dyDescent="0.35">
      <c r="A10" s="38"/>
      <c r="B10" s="39"/>
      <c r="C10" s="122"/>
      <c r="D10" s="123"/>
      <c r="E10" s="40"/>
      <c r="F10" s="40"/>
      <c r="G10" s="40"/>
      <c r="H10" s="40"/>
      <c r="I10" s="117"/>
    </row>
    <row r="11" spans="1:9" ht="20" x14ac:dyDescent="0.35">
      <c r="A11" s="42" t="s">
        <v>22</v>
      </c>
      <c r="B11" s="124" t="s">
        <v>23</v>
      </c>
      <c r="C11" s="125"/>
      <c r="D11" s="118"/>
      <c r="E11" s="40"/>
      <c r="F11" s="40"/>
      <c r="G11" s="40"/>
      <c r="H11" s="40"/>
      <c r="I11" s="117"/>
    </row>
    <row r="12" spans="1:9" x14ac:dyDescent="0.35">
      <c r="A12" s="42" t="s">
        <v>24</v>
      </c>
      <c r="B12" s="124" t="s">
        <v>25</v>
      </c>
      <c r="C12" s="125" t="s">
        <v>26</v>
      </c>
      <c r="D12" s="126">
        <f>165*3</f>
        <v>495</v>
      </c>
      <c r="E12" s="40"/>
      <c r="F12" s="40">
        <f>E12*D12</f>
        <v>0</v>
      </c>
      <c r="G12" s="40"/>
      <c r="H12" s="40">
        <f>SUM(D12*G12)</f>
        <v>0</v>
      </c>
      <c r="I12" s="117">
        <f>SUM(F12+H12)</f>
        <v>0</v>
      </c>
    </row>
    <row r="13" spans="1:9" x14ac:dyDescent="0.35">
      <c r="A13" s="42" t="s">
        <v>27</v>
      </c>
      <c r="B13" s="124" t="s">
        <v>28</v>
      </c>
      <c r="C13" s="125" t="s">
        <v>26</v>
      </c>
      <c r="D13" s="126">
        <f>25*3</f>
        <v>75</v>
      </c>
      <c r="E13" s="40"/>
      <c r="F13" s="40">
        <f t="shared" ref="F13:F76" si="2">E13*D13</f>
        <v>0</v>
      </c>
      <c r="G13" s="40"/>
      <c r="H13" s="40">
        <f t="shared" ref="H13:H15" si="3">SUM(D13*G13)</f>
        <v>0</v>
      </c>
      <c r="I13" s="117">
        <f t="shared" ref="I13:I15" si="4">SUM(F13+H13)</f>
        <v>0</v>
      </c>
    </row>
    <row r="14" spans="1:9" x14ac:dyDescent="0.35">
      <c r="A14" s="42" t="s">
        <v>29</v>
      </c>
      <c r="B14" s="124" t="s">
        <v>30</v>
      </c>
      <c r="C14" s="125" t="s">
        <v>26</v>
      </c>
      <c r="D14" s="126">
        <f>4*3</f>
        <v>12</v>
      </c>
      <c r="E14" s="40"/>
      <c r="F14" s="40">
        <f t="shared" si="2"/>
        <v>0</v>
      </c>
      <c r="G14" s="40"/>
      <c r="H14" s="40">
        <f t="shared" si="3"/>
        <v>0</v>
      </c>
      <c r="I14" s="117">
        <f t="shared" si="4"/>
        <v>0</v>
      </c>
    </row>
    <row r="15" spans="1:9" x14ac:dyDescent="0.35">
      <c r="A15" s="42" t="s">
        <v>31</v>
      </c>
      <c r="B15" s="124" t="s">
        <v>32</v>
      </c>
      <c r="C15" s="125" t="s">
        <v>26</v>
      </c>
      <c r="D15" s="126">
        <f>8*3</f>
        <v>24</v>
      </c>
      <c r="E15" s="40"/>
      <c r="F15" s="40">
        <f t="shared" si="2"/>
        <v>0</v>
      </c>
      <c r="G15" s="40"/>
      <c r="H15" s="40">
        <f t="shared" si="3"/>
        <v>0</v>
      </c>
      <c r="I15" s="117">
        <f t="shared" si="4"/>
        <v>0</v>
      </c>
    </row>
    <row r="16" spans="1:9" x14ac:dyDescent="0.35">
      <c r="A16" s="42"/>
      <c r="B16" s="124"/>
      <c r="C16" s="125"/>
      <c r="D16" s="118"/>
      <c r="E16" s="40"/>
      <c r="F16" s="40"/>
      <c r="G16" s="40"/>
      <c r="H16" s="40"/>
      <c r="I16" s="117"/>
    </row>
    <row r="17" spans="1:9" ht="20" x14ac:dyDescent="0.35">
      <c r="A17" s="42" t="s">
        <v>33</v>
      </c>
      <c r="B17" s="124" t="s">
        <v>34</v>
      </c>
      <c r="C17" s="125"/>
      <c r="D17" s="118"/>
      <c r="E17" s="40"/>
      <c r="F17" s="40"/>
      <c r="G17" s="40"/>
      <c r="H17" s="40"/>
      <c r="I17" s="117"/>
    </row>
    <row r="18" spans="1:9" x14ac:dyDescent="0.35">
      <c r="A18" s="42" t="s">
        <v>35</v>
      </c>
      <c r="B18" s="124" t="s">
        <v>36</v>
      </c>
      <c r="C18" s="125" t="s">
        <v>26</v>
      </c>
      <c r="D18" s="118">
        <f>5*3</f>
        <v>15</v>
      </c>
      <c r="E18" s="40"/>
      <c r="F18" s="40">
        <f t="shared" si="2"/>
        <v>0</v>
      </c>
      <c r="G18" s="40"/>
      <c r="H18" s="40">
        <f t="shared" ref="H18:H19" si="5">SUM(D18*G18)</f>
        <v>0</v>
      </c>
      <c r="I18" s="117">
        <f t="shared" ref="I18:I19" si="6">SUM(F18+H18)</f>
        <v>0</v>
      </c>
    </row>
    <row r="19" spans="1:9" x14ac:dyDescent="0.35">
      <c r="A19" s="42" t="s">
        <v>37</v>
      </c>
      <c r="B19" s="124" t="s">
        <v>32</v>
      </c>
      <c r="C19" s="125" t="s">
        <v>26</v>
      </c>
      <c r="D19" s="118">
        <f>2*3</f>
        <v>6</v>
      </c>
      <c r="E19" s="40"/>
      <c r="F19" s="40">
        <f t="shared" si="2"/>
        <v>0</v>
      </c>
      <c r="G19" s="40"/>
      <c r="H19" s="40">
        <f t="shared" si="5"/>
        <v>0</v>
      </c>
      <c r="I19" s="117">
        <f t="shared" si="6"/>
        <v>0</v>
      </c>
    </row>
    <row r="20" spans="1:9" x14ac:dyDescent="0.35">
      <c r="A20" s="42"/>
      <c r="B20" s="124"/>
      <c r="C20" s="125"/>
      <c r="D20" s="118"/>
      <c r="E20" s="40"/>
      <c r="F20" s="40"/>
      <c r="G20" s="40"/>
      <c r="H20" s="40"/>
      <c r="I20" s="117"/>
    </row>
    <row r="21" spans="1:9" ht="20" x14ac:dyDescent="0.35">
      <c r="A21" s="42" t="s">
        <v>38</v>
      </c>
      <c r="B21" s="124" t="s">
        <v>39</v>
      </c>
      <c r="C21" s="125"/>
      <c r="D21" s="118"/>
      <c r="E21" s="40"/>
      <c r="F21" s="40"/>
      <c r="G21" s="40"/>
      <c r="H21" s="40"/>
      <c r="I21" s="117"/>
    </row>
    <row r="22" spans="1:9" x14ac:dyDescent="0.35">
      <c r="A22" s="42" t="s">
        <v>40</v>
      </c>
      <c r="B22" s="124" t="s">
        <v>41</v>
      </c>
      <c r="C22" s="125" t="s">
        <v>26</v>
      </c>
      <c r="D22" s="118">
        <v>4500</v>
      </c>
      <c r="E22" s="40"/>
      <c r="F22" s="40">
        <f t="shared" si="2"/>
        <v>0</v>
      </c>
      <c r="G22" s="40"/>
      <c r="H22" s="40">
        <f t="shared" ref="H22:H23" si="7">SUM(D22*G22)</f>
        <v>0</v>
      </c>
      <c r="I22" s="117">
        <f t="shared" ref="I22:I23" si="8">SUM(F22+H22)</f>
        <v>0</v>
      </c>
    </row>
    <row r="23" spans="1:9" x14ac:dyDescent="0.35">
      <c r="A23" s="42" t="s">
        <v>42</v>
      </c>
      <c r="B23" s="124" t="s">
        <v>43</v>
      </c>
      <c r="C23" s="125" t="s">
        <v>26</v>
      </c>
      <c r="D23" s="118">
        <v>230</v>
      </c>
      <c r="E23" s="40"/>
      <c r="F23" s="40">
        <f t="shared" si="2"/>
        <v>0</v>
      </c>
      <c r="G23" s="40"/>
      <c r="H23" s="40">
        <f t="shared" si="7"/>
        <v>0</v>
      </c>
      <c r="I23" s="117">
        <f t="shared" si="8"/>
        <v>0</v>
      </c>
    </row>
    <row r="24" spans="1:9" x14ac:dyDescent="0.35">
      <c r="A24" s="42"/>
      <c r="B24" s="124"/>
      <c r="C24" s="125"/>
      <c r="D24" s="118"/>
      <c r="E24" s="40"/>
      <c r="F24" s="40"/>
      <c r="G24" s="40"/>
      <c r="H24" s="40"/>
      <c r="I24" s="117"/>
    </row>
    <row r="25" spans="1:9" ht="20" x14ac:dyDescent="0.35">
      <c r="A25" s="42" t="s">
        <v>44</v>
      </c>
      <c r="B25" s="124" t="s">
        <v>45</v>
      </c>
      <c r="C25" s="125"/>
      <c r="D25" s="118"/>
      <c r="E25" s="40"/>
      <c r="F25" s="40"/>
      <c r="G25" s="40"/>
      <c r="H25" s="40"/>
      <c r="I25" s="117"/>
    </row>
    <row r="26" spans="1:9" x14ac:dyDescent="0.35">
      <c r="A26" s="42" t="s">
        <v>46</v>
      </c>
      <c r="B26" s="124" t="s">
        <v>47</v>
      </c>
      <c r="C26" s="125" t="s">
        <v>26</v>
      </c>
      <c r="D26" s="118">
        <v>20</v>
      </c>
      <c r="E26" s="40"/>
      <c r="F26" s="40">
        <f t="shared" si="2"/>
        <v>0</v>
      </c>
      <c r="G26" s="40"/>
      <c r="H26" s="40">
        <f t="shared" ref="H26:H28" si="9">SUM(D26*G26)</f>
        <v>0</v>
      </c>
      <c r="I26" s="117">
        <f t="shared" ref="I26:I28" si="10">SUM(F26+H26)</f>
        <v>0</v>
      </c>
    </row>
    <row r="27" spans="1:9" x14ac:dyDescent="0.35">
      <c r="A27" s="42" t="s">
        <v>48</v>
      </c>
      <c r="B27" s="124" t="s">
        <v>49</v>
      </c>
      <c r="C27" s="125" t="s">
        <v>26</v>
      </c>
      <c r="D27" s="118">
        <v>100</v>
      </c>
      <c r="E27" s="40"/>
      <c r="F27" s="40">
        <f t="shared" si="2"/>
        <v>0</v>
      </c>
      <c r="G27" s="40"/>
      <c r="H27" s="40">
        <f t="shared" si="9"/>
        <v>0</v>
      </c>
      <c r="I27" s="117">
        <f t="shared" si="10"/>
        <v>0</v>
      </c>
    </row>
    <row r="28" spans="1:9" x14ac:dyDescent="0.35">
      <c r="A28" s="42" t="s">
        <v>50</v>
      </c>
      <c r="B28" s="124" t="s">
        <v>51</v>
      </c>
      <c r="C28" s="125" t="s">
        <v>26</v>
      </c>
      <c r="D28" s="118">
        <v>110</v>
      </c>
      <c r="E28" s="40"/>
      <c r="F28" s="40">
        <f t="shared" si="2"/>
        <v>0</v>
      </c>
      <c r="G28" s="40"/>
      <c r="H28" s="40">
        <f t="shared" si="9"/>
        <v>0</v>
      </c>
      <c r="I28" s="117">
        <f t="shared" si="10"/>
        <v>0</v>
      </c>
    </row>
    <row r="29" spans="1:9" x14ac:dyDescent="0.35">
      <c r="A29" s="42"/>
      <c r="B29" s="124"/>
      <c r="C29" s="125"/>
      <c r="D29" s="118"/>
      <c r="E29" s="40"/>
      <c r="F29" s="40"/>
      <c r="G29" s="40"/>
      <c r="H29" s="40"/>
      <c r="I29" s="117"/>
    </row>
    <row r="30" spans="1:9" x14ac:dyDescent="0.35">
      <c r="A30" s="42" t="s">
        <v>52</v>
      </c>
      <c r="B30" s="124" t="s">
        <v>53</v>
      </c>
      <c r="C30" s="125" t="s">
        <v>26</v>
      </c>
      <c r="D30" s="118">
        <v>300</v>
      </c>
      <c r="E30" s="40"/>
      <c r="F30" s="40">
        <f t="shared" si="2"/>
        <v>0</v>
      </c>
      <c r="G30" s="40"/>
      <c r="H30" s="40">
        <f>SUM(D30*G30)</f>
        <v>0</v>
      </c>
      <c r="I30" s="117">
        <f>SUM(F30+H30)</f>
        <v>0</v>
      </c>
    </row>
    <row r="31" spans="1:9" x14ac:dyDescent="0.35">
      <c r="A31" s="42"/>
      <c r="B31" s="124"/>
      <c r="C31" s="125"/>
      <c r="D31" s="118"/>
      <c r="E31" s="40"/>
      <c r="F31" s="40"/>
      <c r="G31" s="40"/>
      <c r="H31" s="40"/>
      <c r="I31" s="117"/>
    </row>
    <row r="32" spans="1:9" x14ac:dyDescent="0.35">
      <c r="A32" s="42" t="s">
        <v>54</v>
      </c>
      <c r="B32" s="124" t="s">
        <v>55</v>
      </c>
      <c r="C32" s="125"/>
      <c r="D32" s="118"/>
      <c r="E32" s="40"/>
      <c r="F32" s="40"/>
      <c r="G32" s="40"/>
      <c r="H32" s="40"/>
      <c r="I32" s="117"/>
    </row>
    <row r="33" spans="1:9" x14ac:dyDescent="0.35">
      <c r="A33" s="42" t="s">
        <v>56</v>
      </c>
      <c r="B33" s="124" t="s">
        <v>25</v>
      </c>
      <c r="C33" s="125" t="s">
        <v>57</v>
      </c>
      <c r="D33" s="118">
        <v>77</v>
      </c>
      <c r="E33" s="40"/>
      <c r="F33" s="40">
        <f t="shared" si="2"/>
        <v>0</v>
      </c>
      <c r="G33" s="40"/>
      <c r="H33" s="40">
        <f t="shared" ref="H33:H35" si="11">SUM(D33*G33)</f>
        <v>0</v>
      </c>
      <c r="I33" s="117">
        <f t="shared" ref="I33:I35" si="12">SUM(F33+H33)</f>
        <v>0</v>
      </c>
    </row>
    <row r="34" spans="1:9" x14ac:dyDescent="0.35">
      <c r="A34" s="42" t="s">
        <v>58</v>
      </c>
      <c r="B34" s="124" t="s">
        <v>28</v>
      </c>
      <c r="C34" s="125" t="s">
        <v>57</v>
      </c>
      <c r="D34" s="118">
        <v>13</v>
      </c>
      <c r="E34" s="40"/>
      <c r="F34" s="40">
        <f t="shared" si="2"/>
        <v>0</v>
      </c>
      <c r="G34" s="40"/>
      <c r="H34" s="40">
        <f t="shared" si="11"/>
        <v>0</v>
      </c>
      <c r="I34" s="117">
        <f t="shared" si="12"/>
        <v>0</v>
      </c>
    </row>
    <row r="35" spans="1:9" x14ac:dyDescent="0.35">
      <c r="A35" s="42" t="s">
        <v>59</v>
      </c>
      <c r="B35" s="124" t="s">
        <v>30</v>
      </c>
      <c r="C35" s="125" t="s">
        <v>57</v>
      </c>
      <c r="D35" s="118">
        <v>2</v>
      </c>
      <c r="E35" s="40"/>
      <c r="F35" s="40">
        <f t="shared" si="2"/>
        <v>0</v>
      </c>
      <c r="G35" s="40"/>
      <c r="H35" s="40">
        <f t="shared" si="11"/>
        <v>0</v>
      </c>
      <c r="I35" s="117">
        <f t="shared" si="12"/>
        <v>0</v>
      </c>
    </row>
    <row r="36" spans="1:9" x14ac:dyDescent="0.35">
      <c r="A36" s="42"/>
      <c r="B36" s="124"/>
      <c r="C36" s="125"/>
      <c r="D36" s="118"/>
      <c r="E36" s="40"/>
      <c r="F36" s="40"/>
      <c r="G36" s="40"/>
      <c r="H36" s="40"/>
      <c r="I36" s="117"/>
    </row>
    <row r="37" spans="1:9" x14ac:dyDescent="0.35">
      <c r="A37" s="42" t="s">
        <v>60</v>
      </c>
      <c r="B37" s="124" t="s">
        <v>61</v>
      </c>
      <c r="C37" s="125"/>
      <c r="D37" s="118"/>
      <c r="E37" s="40"/>
      <c r="F37" s="40"/>
      <c r="G37" s="40"/>
      <c r="H37" s="40"/>
      <c r="I37" s="117"/>
    </row>
    <row r="38" spans="1:9" x14ac:dyDescent="0.35">
      <c r="A38" s="42" t="s">
        <v>62</v>
      </c>
      <c r="B38" s="124" t="s">
        <v>63</v>
      </c>
      <c r="C38" s="125" t="s">
        <v>57</v>
      </c>
      <c r="D38" s="118">
        <v>3</v>
      </c>
      <c r="E38" s="40"/>
      <c r="F38" s="40">
        <f t="shared" si="2"/>
        <v>0</v>
      </c>
      <c r="G38" s="40"/>
      <c r="H38" s="40">
        <f t="shared" ref="H38:H39" si="13">SUM(D38*G38)</f>
        <v>0</v>
      </c>
      <c r="I38" s="117">
        <f t="shared" ref="I38:I39" si="14">SUM(F38+H38)</f>
        <v>0</v>
      </c>
    </row>
    <row r="39" spans="1:9" x14ac:dyDescent="0.35">
      <c r="A39" s="42" t="s">
        <v>64</v>
      </c>
      <c r="B39" s="124" t="s">
        <v>65</v>
      </c>
      <c r="C39" s="125" t="s">
        <v>57</v>
      </c>
      <c r="D39" s="118">
        <v>2</v>
      </c>
      <c r="E39" s="40"/>
      <c r="F39" s="40">
        <f t="shared" si="2"/>
        <v>0</v>
      </c>
      <c r="G39" s="40"/>
      <c r="H39" s="40">
        <f t="shared" si="13"/>
        <v>0</v>
      </c>
      <c r="I39" s="117">
        <f t="shared" si="14"/>
        <v>0</v>
      </c>
    </row>
    <row r="40" spans="1:9" x14ac:dyDescent="0.35">
      <c r="A40" s="42"/>
      <c r="B40" s="124"/>
      <c r="C40" s="125"/>
      <c r="D40" s="118"/>
      <c r="E40" s="40"/>
      <c r="F40" s="40"/>
      <c r="G40" s="40"/>
      <c r="H40" s="40"/>
      <c r="I40" s="117"/>
    </row>
    <row r="41" spans="1:9" x14ac:dyDescent="0.35">
      <c r="A41" s="42" t="s">
        <v>66</v>
      </c>
      <c r="B41" s="124" t="s">
        <v>67</v>
      </c>
      <c r="C41" s="125" t="s">
        <v>57</v>
      </c>
      <c r="D41" s="118">
        <v>2</v>
      </c>
      <c r="E41" s="40"/>
      <c r="F41" s="40">
        <f t="shared" si="2"/>
        <v>0</v>
      </c>
      <c r="G41" s="40"/>
      <c r="H41" s="40">
        <f>SUM(D41*G41)</f>
        <v>0</v>
      </c>
      <c r="I41" s="117">
        <f>SUM(F41+H41)</f>
        <v>0</v>
      </c>
    </row>
    <row r="42" spans="1:9" x14ac:dyDescent="0.35">
      <c r="A42" s="42"/>
      <c r="B42" s="124"/>
      <c r="C42" s="125"/>
      <c r="D42" s="118"/>
      <c r="E42" s="40"/>
      <c r="F42" s="40"/>
      <c r="G42" s="40"/>
      <c r="H42" s="40"/>
      <c r="I42" s="117"/>
    </row>
    <row r="43" spans="1:9" ht="20" x14ac:dyDescent="0.35">
      <c r="A43" s="42" t="s">
        <v>68</v>
      </c>
      <c r="B43" s="124" t="s">
        <v>69</v>
      </c>
      <c r="C43" s="125" t="s">
        <v>57</v>
      </c>
      <c r="D43" s="118">
        <v>1</v>
      </c>
      <c r="E43" s="40"/>
      <c r="F43" s="40">
        <f t="shared" si="2"/>
        <v>0</v>
      </c>
      <c r="G43" s="40"/>
      <c r="H43" s="40">
        <f>SUM(D43*G43)</f>
        <v>0</v>
      </c>
      <c r="I43" s="117">
        <f>SUM(F43+H43)</f>
        <v>0</v>
      </c>
    </row>
    <row r="44" spans="1:9" x14ac:dyDescent="0.35">
      <c r="A44" s="42"/>
      <c r="B44" s="124"/>
      <c r="C44" s="125"/>
      <c r="D44" s="118"/>
      <c r="E44" s="40"/>
      <c r="F44" s="40"/>
      <c r="G44" s="40"/>
      <c r="H44" s="40"/>
      <c r="I44" s="117"/>
    </row>
    <row r="45" spans="1:9" x14ac:dyDescent="0.35">
      <c r="A45" s="42" t="s">
        <v>70</v>
      </c>
      <c r="B45" s="124" t="s">
        <v>71</v>
      </c>
      <c r="C45" s="125"/>
      <c r="D45" s="118"/>
      <c r="E45" s="40"/>
      <c r="F45" s="40"/>
      <c r="G45" s="40"/>
      <c r="H45" s="40"/>
      <c r="I45" s="117"/>
    </row>
    <row r="46" spans="1:9" x14ac:dyDescent="0.35">
      <c r="A46" s="42" t="s">
        <v>72</v>
      </c>
      <c r="B46" s="124" t="s">
        <v>73</v>
      </c>
      <c r="C46" s="125" t="s">
        <v>57</v>
      </c>
      <c r="D46" s="118">
        <v>1</v>
      </c>
      <c r="E46" s="40"/>
      <c r="F46" s="40">
        <f t="shared" si="2"/>
        <v>0</v>
      </c>
      <c r="G46" s="40"/>
      <c r="H46" s="40">
        <f t="shared" ref="H46:H47" si="15">SUM(D46*G46)</f>
        <v>0</v>
      </c>
      <c r="I46" s="117">
        <f t="shared" ref="I46:I47" si="16">SUM(F46+H46)</f>
        <v>0</v>
      </c>
    </row>
    <row r="47" spans="1:9" x14ac:dyDescent="0.35">
      <c r="A47" s="42" t="s">
        <v>74</v>
      </c>
      <c r="B47" s="124" t="s">
        <v>75</v>
      </c>
      <c r="C47" s="125" t="s">
        <v>57</v>
      </c>
      <c r="D47" s="118">
        <v>2</v>
      </c>
      <c r="E47" s="40"/>
      <c r="F47" s="40">
        <f t="shared" si="2"/>
        <v>0</v>
      </c>
      <c r="G47" s="40"/>
      <c r="H47" s="40">
        <f t="shared" si="15"/>
        <v>0</v>
      </c>
      <c r="I47" s="117">
        <f t="shared" si="16"/>
        <v>0</v>
      </c>
    </row>
    <row r="48" spans="1:9" x14ac:dyDescent="0.35">
      <c r="A48" s="42"/>
      <c r="B48" s="124"/>
      <c r="C48" s="125"/>
      <c r="D48" s="118"/>
      <c r="E48" s="40"/>
      <c r="F48" s="40"/>
      <c r="G48" s="40"/>
      <c r="H48" s="40"/>
      <c r="I48" s="117"/>
    </row>
    <row r="49" spans="1:9" x14ac:dyDescent="0.35">
      <c r="A49" s="42" t="s">
        <v>76</v>
      </c>
      <c r="B49" s="124" t="s">
        <v>77</v>
      </c>
      <c r="C49" s="125"/>
      <c r="D49" s="118"/>
      <c r="E49" s="40"/>
      <c r="F49" s="40"/>
      <c r="G49" s="40"/>
      <c r="H49" s="40"/>
      <c r="I49" s="117"/>
    </row>
    <row r="50" spans="1:9" x14ac:dyDescent="0.35">
      <c r="A50" s="42" t="s">
        <v>78</v>
      </c>
      <c r="B50" s="124" t="s">
        <v>73</v>
      </c>
      <c r="C50" s="125" t="s">
        <v>57</v>
      </c>
      <c r="D50" s="118">
        <v>2</v>
      </c>
      <c r="E50" s="40"/>
      <c r="F50" s="40">
        <f t="shared" si="2"/>
        <v>0</v>
      </c>
      <c r="G50" s="40"/>
      <c r="H50" s="40">
        <f t="shared" ref="H50:H52" si="17">SUM(D50*G50)</f>
        <v>0</v>
      </c>
      <c r="I50" s="117">
        <f t="shared" ref="I50:I52" si="18">SUM(F50+H50)</f>
        <v>0</v>
      </c>
    </row>
    <row r="51" spans="1:9" x14ac:dyDescent="0.35">
      <c r="A51" s="42" t="s">
        <v>79</v>
      </c>
      <c r="B51" s="124" t="s">
        <v>80</v>
      </c>
      <c r="C51" s="125" t="s">
        <v>57</v>
      </c>
      <c r="D51" s="118">
        <v>1</v>
      </c>
      <c r="E51" s="40"/>
      <c r="F51" s="40">
        <f t="shared" si="2"/>
        <v>0</v>
      </c>
      <c r="G51" s="40"/>
      <c r="H51" s="40">
        <f t="shared" si="17"/>
        <v>0</v>
      </c>
      <c r="I51" s="117">
        <f t="shared" si="18"/>
        <v>0</v>
      </c>
    </row>
    <row r="52" spans="1:9" x14ac:dyDescent="0.35">
      <c r="A52" s="42" t="s">
        <v>81</v>
      </c>
      <c r="B52" s="124" t="s">
        <v>82</v>
      </c>
      <c r="C52" s="125" t="s">
        <v>57</v>
      </c>
      <c r="D52" s="118">
        <v>3</v>
      </c>
      <c r="E52" s="40"/>
      <c r="F52" s="40">
        <f t="shared" si="2"/>
        <v>0</v>
      </c>
      <c r="G52" s="40"/>
      <c r="H52" s="40">
        <f t="shared" si="17"/>
        <v>0</v>
      </c>
      <c r="I52" s="117">
        <f t="shared" si="18"/>
        <v>0</v>
      </c>
    </row>
    <row r="53" spans="1:9" x14ac:dyDescent="0.35">
      <c r="A53" s="42"/>
      <c r="B53" s="124"/>
      <c r="C53" s="125"/>
      <c r="D53" s="118"/>
      <c r="E53" s="40"/>
      <c r="F53" s="40"/>
      <c r="G53" s="40"/>
      <c r="H53" s="40"/>
      <c r="I53" s="117"/>
    </row>
    <row r="54" spans="1:9" x14ac:dyDescent="0.35">
      <c r="A54" s="42" t="s">
        <v>83</v>
      </c>
      <c r="B54" s="124" t="s">
        <v>84</v>
      </c>
      <c r="C54" s="125"/>
      <c r="D54" s="118"/>
      <c r="E54" s="40"/>
      <c r="F54" s="40"/>
      <c r="G54" s="40"/>
      <c r="H54" s="40"/>
      <c r="I54" s="117"/>
    </row>
    <row r="55" spans="1:9" x14ac:dyDescent="0.35">
      <c r="A55" s="42" t="s">
        <v>85</v>
      </c>
      <c r="B55" s="124" t="s">
        <v>73</v>
      </c>
      <c r="C55" s="125" t="s">
        <v>57</v>
      </c>
      <c r="D55" s="118">
        <v>4</v>
      </c>
      <c r="E55" s="40"/>
      <c r="F55" s="40">
        <f t="shared" si="2"/>
        <v>0</v>
      </c>
      <c r="G55" s="40"/>
      <c r="H55" s="40">
        <f t="shared" ref="H55:H58" si="19">SUM(D55*G55)</f>
        <v>0</v>
      </c>
      <c r="I55" s="117">
        <f t="shared" ref="I55:I58" si="20">SUM(F55+H55)</f>
        <v>0</v>
      </c>
    </row>
    <row r="56" spans="1:9" x14ac:dyDescent="0.35">
      <c r="A56" s="42" t="s">
        <v>86</v>
      </c>
      <c r="B56" s="124" t="s">
        <v>80</v>
      </c>
      <c r="C56" s="125" t="s">
        <v>57</v>
      </c>
      <c r="D56" s="118">
        <v>1</v>
      </c>
      <c r="E56" s="40"/>
      <c r="F56" s="40">
        <f t="shared" si="2"/>
        <v>0</v>
      </c>
      <c r="G56" s="40"/>
      <c r="H56" s="40">
        <f t="shared" si="19"/>
        <v>0</v>
      </c>
      <c r="I56" s="117">
        <f t="shared" si="20"/>
        <v>0</v>
      </c>
    </row>
    <row r="57" spans="1:9" x14ac:dyDescent="0.35">
      <c r="A57" s="42" t="s">
        <v>87</v>
      </c>
      <c r="B57" s="124" t="s">
        <v>75</v>
      </c>
      <c r="C57" s="125" t="s">
        <v>57</v>
      </c>
      <c r="D57" s="118">
        <v>3</v>
      </c>
      <c r="E57" s="40"/>
      <c r="F57" s="40">
        <f t="shared" si="2"/>
        <v>0</v>
      </c>
      <c r="G57" s="40"/>
      <c r="H57" s="40">
        <f t="shared" si="19"/>
        <v>0</v>
      </c>
      <c r="I57" s="117">
        <f t="shared" si="20"/>
        <v>0</v>
      </c>
    </row>
    <row r="58" spans="1:9" x14ac:dyDescent="0.35">
      <c r="A58" s="42" t="s">
        <v>88</v>
      </c>
      <c r="B58" s="124" t="s">
        <v>82</v>
      </c>
      <c r="C58" s="125" t="s">
        <v>57</v>
      </c>
      <c r="D58" s="118">
        <v>1</v>
      </c>
      <c r="E58" s="40"/>
      <c r="F58" s="40">
        <f t="shared" si="2"/>
        <v>0</v>
      </c>
      <c r="G58" s="40"/>
      <c r="H58" s="40">
        <f t="shared" si="19"/>
        <v>0</v>
      </c>
      <c r="I58" s="117">
        <f t="shared" si="20"/>
        <v>0</v>
      </c>
    </row>
    <row r="59" spans="1:9" x14ac:dyDescent="0.35">
      <c r="A59" s="42"/>
      <c r="B59" s="124"/>
      <c r="C59" s="125"/>
      <c r="D59" s="118"/>
      <c r="E59" s="40"/>
      <c r="F59" s="40"/>
      <c r="G59" s="40"/>
      <c r="H59" s="40"/>
      <c r="I59" s="117"/>
    </row>
    <row r="60" spans="1:9" x14ac:dyDescent="0.35">
      <c r="A60" s="42" t="s">
        <v>89</v>
      </c>
      <c r="B60" s="124" t="s">
        <v>90</v>
      </c>
      <c r="C60" s="125"/>
      <c r="D60" s="118"/>
      <c r="E60" s="40"/>
      <c r="F60" s="40"/>
      <c r="G60" s="40"/>
      <c r="H60" s="40"/>
      <c r="I60" s="117"/>
    </row>
    <row r="61" spans="1:9" x14ac:dyDescent="0.35">
      <c r="A61" s="42" t="s">
        <v>91</v>
      </c>
      <c r="B61" s="124" t="s">
        <v>73</v>
      </c>
      <c r="C61" s="125" t="s">
        <v>57</v>
      </c>
      <c r="D61" s="118">
        <v>6</v>
      </c>
      <c r="E61" s="40"/>
      <c r="F61" s="40">
        <f t="shared" si="2"/>
        <v>0</v>
      </c>
      <c r="G61" s="40"/>
      <c r="H61" s="40">
        <f t="shared" ref="H61:H63" si="21">SUM(D61*G61)</f>
        <v>0</v>
      </c>
      <c r="I61" s="117">
        <f t="shared" ref="I61:I63" si="22">SUM(F61+H61)</f>
        <v>0</v>
      </c>
    </row>
    <row r="62" spans="1:9" x14ac:dyDescent="0.35">
      <c r="A62" s="42" t="s">
        <v>92</v>
      </c>
      <c r="B62" s="124" t="s">
        <v>80</v>
      </c>
      <c r="C62" s="125" t="s">
        <v>57</v>
      </c>
      <c r="D62" s="118">
        <v>1</v>
      </c>
      <c r="E62" s="40"/>
      <c r="F62" s="40">
        <f t="shared" si="2"/>
        <v>0</v>
      </c>
      <c r="G62" s="40"/>
      <c r="H62" s="40">
        <f t="shared" si="21"/>
        <v>0</v>
      </c>
      <c r="I62" s="117">
        <f t="shared" si="22"/>
        <v>0</v>
      </c>
    </row>
    <row r="63" spans="1:9" x14ac:dyDescent="0.35">
      <c r="A63" s="42" t="s">
        <v>93</v>
      </c>
      <c r="B63" s="124" t="s">
        <v>94</v>
      </c>
      <c r="C63" s="125" t="s">
        <v>57</v>
      </c>
      <c r="D63" s="118">
        <v>4</v>
      </c>
      <c r="E63" s="40"/>
      <c r="F63" s="40">
        <f t="shared" si="2"/>
        <v>0</v>
      </c>
      <c r="G63" s="40"/>
      <c r="H63" s="40">
        <f t="shared" si="21"/>
        <v>0</v>
      </c>
      <c r="I63" s="117">
        <f t="shared" si="22"/>
        <v>0</v>
      </c>
    </row>
    <row r="64" spans="1:9" x14ac:dyDescent="0.35">
      <c r="A64" s="42"/>
      <c r="B64" s="124"/>
      <c r="C64" s="125"/>
      <c r="D64" s="118"/>
      <c r="E64" s="40"/>
      <c r="F64" s="40"/>
      <c r="G64" s="40"/>
      <c r="H64" s="40"/>
      <c r="I64" s="117"/>
    </row>
    <row r="65" spans="1:9" x14ac:dyDescent="0.35">
      <c r="A65" s="42">
        <v>1.1399999999999999</v>
      </c>
      <c r="B65" s="124" t="s">
        <v>95</v>
      </c>
      <c r="C65" s="125"/>
      <c r="D65" s="118"/>
      <c r="E65" s="40"/>
      <c r="F65" s="40"/>
      <c r="G65" s="40"/>
      <c r="H65" s="40"/>
      <c r="I65" s="117"/>
    </row>
    <row r="66" spans="1:9" x14ac:dyDescent="0.35">
      <c r="A66" s="42" t="s">
        <v>96</v>
      </c>
      <c r="B66" s="124" t="s">
        <v>73</v>
      </c>
      <c r="C66" s="125" t="s">
        <v>57</v>
      </c>
      <c r="D66" s="118">
        <v>5</v>
      </c>
      <c r="E66" s="40"/>
      <c r="F66" s="40">
        <f t="shared" si="2"/>
        <v>0</v>
      </c>
      <c r="G66" s="40"/>
      <c r="H66" s="40">
        <f t="shared" ref="H66:H68" si="23">SUM(D66*G66)</f>
        <v>0</v>
      </c>
      <c r="I66" s="117">
        <f t="shared" ref="I66:I68" si="24">SUM(F66+H66)</f>
        <v>0</v>
      </c>
    </row>
    <row r="67" spans="1:9" x14ac:dyDescent="0.35">
      <c r="A67" s="42" t="s">
        <v>97</v>
      </c>
      <c r="B67" s="124" t="s">
        <v>80</v>
      </c>
      <c r="C67" s="125" t="s">
        <v>57</v>
      </c>
      <c r="D67" s="118">
        <v>1</v>
      </c>
      <c r="E67" s="40"/>
      <c r="F67" s="40">
        <f t="shared" si="2"/>
        <v>0</v>
      </c>
      <c r="G67" s="40"/>
      <c r="H67" s="40">
        <f t="shared" si="23"/>
        <v>0</v>
      </c>
      <c r="I67" s="117">
        <f t="shared" si="24"/>
        <v>0</v>
      </c>
    </row>
    <row r="68" spans="1:9" x14ac:dyDescent="0.35">
      <c r="A68" s="42" t="s">
        <v>98</v>
      </c>
      <c r="B68" s="124" t="s">
        <v>75</v>
      </c>
      <c r="C68" s="125" t="s">
        <v>57</v>
      </c>
      <c r="D68" s="118">
        <v>4</v>
      </c>
      <c r="E68" s="40"/>
      <c r="F68" s="40">
        <f t="shared" si="2"/>
        <v>0</v>
      </c>
      <c r="G68" s="40"/>
      <c r="H68" s="40">
        <f t="shared" si="23"/>
        <v>0</v>
      </c>
      <c r="I68" s="117">
        <f t="shared" si="24"/>
        <v>0</v>
      </c>
    </row>
    <row r="69" spans="1:9" x14ac:dyDescent="0.35">
      <c r="A69" s="42"/>
      <c r="B69" s="124"/>
      <c r="C69" s="125"/>
      <c r="D69" s="118"/>
      <c r="E69" s="40"/>
      <c r="F69" s="40"/>
      <c r="G69" s="40"/>
      <c r="H69" s="40"/>
      <c r="I69" s="117"/>
    </row>
    <row r="70" spans="1:9" x14ac:dyDescent="0.35">
      <c r="A70" s="42" t="s">
        <v>99</v>
      </c>
      <c r="B70" s="124" t="s">
        <v>100</v>
      </c>
      <c r="C70" s="125"/>
      <c r="D70" s="118"/>
      <c r="E70" s="40"/>
      <c r="F70" s="40"/>
      <c r="G70" s="40"/>
      <c r="H70" s="40"/>
      <c r="I70" s="117"/>
    </row>
    <row r="71" spans="1:9" x14ac:dyDescent="0.35">
      <c r="A71" s="42" t="s">
        <v>96</v>
      </c>
      <c r="B71" s="124" t="s">
        <v>73</v>
      </c>
      <c r="C71" s="125" t="s">
        <v>57</v>
      </c>
      <c r="D71" s="118">
        <v>6</v>
      </c>
      <c r="E71" s="40"/>
      <c r="F71" s="40">
        <f t="shared" si="2"/>
        <v>0</v>
      </c>
      <c r="G71" s="40"/>
      <c r="H71" s="40">
        <f t="shared" ref="H71:H73" si="25">SUM(D71*G71)</f>
        <v>0</v>
      </c>
      <c r="I71" s="117">
        <f t="shared" ref="I71:I73" si="26">SUM(F71+H71)</f>
        <v>0</v>
      </c>
    </row>
    <row r="72" spans="1:9" x14ac:dyDescent="0.35">
      <c r="A72" s="42" t="s">
        <v>97</v>
      </c>
      <c r="B72" s="124" t="s">
        <v>80</v>
      </c>
      <c r="C72" s="125" t="s">
        <v>57</v>
      </c>
      <c r="D72" s="118">
        <v>1</v>
      </c>
      <c r="E72" s="40"/>
      <c r="F72" s="40">
        <f t="shared" si="2"/>
        <v>0</v>
      </c>
      <c r="G72" s="40"/>
      <c r="H72" s="40">
        <f t="shared" si="25"/>
        <v>0</v>
      </c>
      <c r="I72" s="117">
        <f t="shared" si="26"/>
        <v>0</v>
      </c>
    </row>
    <row r="73" spans="1:9" x14ac:dyDescent="0.35">
      <c r="A73" s="42" t="s">
        <v>98</v>
      </c>
      <c r="B73" s="124" t="s">
        <v>94</v>
      </c>
      <c r="C73" s="125" t="s">
        <v>57</v>
      </c>
      <c r="D73" s="118">
        <v>1</v>
      </c>
      <c r="E73" s="40"/>
      <c r="F73" s="40">
        <f t="shared" si="2"/>
        <v>0</v>
      </c>
      <c r="G73" s="40"/>
      <c r="H73" s="40">
        <f t="shared" si="25"/>
        <v>0</v>
      </c>
      <c r="I73" s="117">
        <f t="shared" si="26"/>
        <v>0</v>
      </c>
    </row>
    <row r="74" spans="1:9" x14ac:dyDescent="0.35">
      <c r="A74" s="42"/>
      <c r="B74" s="124"/>
      <c r="C74" s="125"/>
      <c r="D74" s="118"/>
      <c r="E74" s="40"/>
      <c r="F74" s="40"/>
      <c r="G74" s="40"/>
      <c r="H74" s="40"/>
      <c r="I74" s="117"/>
    </row>
    <row r="75" spans="1:9" x14ac:dyDescent="0.35">
      <c r="A75" s="42" t="s">
        <v>101</v>
      </c>
      <c r="B75" s="124" t="s">
        <v>102</v>
      </c>
      <c r="C75" s="125"/>
      <c r="D75" s="118"/>
      <c r="E75" s="40"/>
      <c r="F75" s="40"/>
      <c r="G75" s="40"/>
      <c r="H75" s="40"/>
      <c r="I75" s="117"/>
    </row>
    <row r="76" spans="1:9" x14ac:dyDescent="0.35">
      <c r="A76" s="42" t="s">
        <v>103</v>
      </c>
      <c r="B76" s="124" t="s">
        <v>73</v>
      </c>
      <c r="C76" s="125" t="s">
        <v>57</v>
      </c>
      <c r="D76" s="118">
        <v>4</v>
      </c>
      <c r="E76" s="40"/>
      <c r="F76" s="40">
        <f t="shared" si="2"/>
        <v>0</v>
      </c>
      <c r="G76" s="40"/>
      <c r="H76" s="40">
        <f t="shared" ref="H76:H78" si="27">SUM(D76*G76)</f>
        <v>0</v>
      </c>
      <c r="I76" s="117">
        <f t="shared" ref="I76:I78" si="28">SUM(F76+H76)</f>
        <v>0</v>
      </c>
    </row>
    <row r="77" spans="1:9" x14ac:dyDescent="0.35">
      <c r="A77" s="42" t="s">
        <v>104</v>
      </c>
      <c r="B77" s="124" t="s">
        <v>80</v>
      </c>
      <c r="C77" s="125" t="s">
        <v>57</v>
      </c>
      <c r="D77" s="118">
        <v>1</v>
      </c>
      <c r="E77" s="40"/>
      <c r="F77" s="40">
        <f t="shared" ref="F77:F147" si="29">E77*D77</f>
        <v>0</v>
      </c>
      <c r="G77" s="40"/>
      <c r="H77" s="40">
        <f t="shared" si="27"/>
        <v>0</v>
      </c>
      <c r="I77" s="117">
        <f t="shared" si="28"/>
        <v>0</v>
      </c>
    </row>
    <row r="78" spans="1:9" x14ac:dyDescent="0.35">
      <c r="A78" s="42" t="s">
        <v>105</v>
      </c>
      <c r="B78" s="124" t="s">
        <v>94</v>
      </c>
      <c r="C78" s="125" t="s">
        <v>57</v>
      </c>
      <c r="D78" s="118">
        <v>4</v>
      </c>
      <c r="E78" s="40"/>
      <c r="F78" s="40">
        <f t="shared" si="29"/>
        <v>0</v>
      </c>
      <c r="G78" s="40"/>
      <c r="H78" s="40">
        <f t="shared" si="27"/>
        <v>0</v>
      </c>
      <c r="I78" s="117">
        <f t="shared" si="28"/>
        <v>0</v>
      </c>
    </row>
    <row r="79" spans="1:9" x14ac:dyDescent="0.35">
      <c r="A79" s="42"/>
      <c r="B79" s="124"/>
      <c r="C79" s="125"/>
      <c r="D79" s="118"/>
      <c r="E79" s="40"/>
      <c r="F79" s="40"/>
      <c r="G79" s="40"/>
      <c r="H79" s="40"/>
      <c r="I79" s="117"/>
    </row>
    <row r="80" spans="1:9" x14ac:dyDescent="0.35">
      <c r="A80" s="42" t="s">
        <v>106</v>
      </c>
      <c r="B80" s="124" t="s">
        <v>107</v>
      </c>
      <c r="C80" s="125"/>
      <c r="D80" s="118"/>
      <c r="E80" s="40"/>
      <c r="F80" s="40"/>
      <c r="G80" s="40"/>
      <c r="H80" s="40"/>
      <c r="I80" s="117">
        <f t="shared" ref="I80:I81" si="30">SUM(F80+H80)</f>
        <v>0</v>
      </c>
    </row>
    <row r="81" spans="1:9" x14ac:dyDescent="0.35">
      <c r="A81" s="42" t="s">
        <v>108</v>
      </c>
      <c r="B81" s="124" t="s">
        <v>109</v>
      </c>
      <c r="C81" s="125" t="s">
        <v>57</v>
      </c>
      <c r="D81" s="118">
        <v>1</v>
      </c>
      <c r="E81" s="40"/>
      <c r="F81" s="40">
        <f t="shared" si="29"/>
        <v>0</v>
      </c>
      <c r="G81" s="40"/>
      <c r="H81" s="40">
        <f t="shared" ref="H81" si="31">SUM(D81*G81)</f>
        <v>0</v>
      </c>
      <c r="I81" s="117">
        <f t="shared" si="30"/>
        <v>0</v>
      </c>
    </row>
    <row r="82" spans="1:9" x14ac:dyDescent="0.35">
      <c r="A82" s="42"/>
      <c r="B82" s="124"/>
      <c r="C82" s="125"/>
      <c r="D82" s="118"/>
      <c r="E82" s="40"/>
      <c r="F82" s="40"/>
      <c r="G82" s="40"/>
      <c r="H82" s="40"/>
      <c r="I82" s="117"/>
    </row>
    <row r="83" spans="1:9" x14ac:dyDescent="0.35">
      <c r="A83" s="42"/>
      <c r="B83" s="124"/>
      <c r="C83" s="125"/>
      <c r="D83" s="118"/>
      <c r="E83" s="40"/>
      <c r="F83" s="40"/>
      <c r="G83" s="40"/>
      <c r="H83" s="40"/>
      <c r="I83" s="117"/>
    </row>
    <row r="84" spans="1:9" x14ac:dyDescent="0.35">
      <c r="A84" s="46" t="s">
        <v>110</v>
      </c>
      <c r="B84" s="119" t="s">
        <v>452</v>
      </c>
      <c r="C84" s="127"/>
      <c r="D84" s="128"/>
      <c r="E84" s="47"/>
      <c r="F84" s="47">
        <f>SUM(F86,F106,F111,F262,F274,F292,F313,F322)</f>
        <v>0</v>
      </c>
      <c r="G84" s="47"/>
      <c r="H84" s="47">
        <f>SUM(H86,H106,H111,H262,H274,H292,H313,H322)</f>
        <v>0</v>
      </c>
      <c r="I84" s="47">
        <f>SUM(I86,I106,I111,I262,I274,I292,I313,I322)</f>
        <v>0</v>
      </c>
    </row>
    <row r="85" spans="1:9" x14ac:dyDescent="0.35">
      <c r="A85" s="38"/>
      <c r="B85" s="124"/>
      <c r="C85" s="125"/>
      <c r="D85" s="118"/>
      <c r="E85" s="40"/>
      <c r="F85" s="40"/>
      <c r="G85" s="40"/>
      <c r="H85" s="40"/>
      <c r="I85" s="117"/>
    </row>
    <row r="86" spans="1:9" x14ac:dyDescent="0.35">
      <c r="A86" s="43" t="s">
        <v>451</v>
      </c>
      <c r="B86" s="129" t="s">
        <v>111</v>
      </c>
      <c r="C86" s="130"/>
      <c r="D86" s="131"/>
      <c r="E86" s="131"/>
      <c r="F86" s="131">
        <f>SUM(F88:F103)</f>
        <v>0</v>
      </c>
      <c r="G86" s="131"/>
      <c r="H86" s="131">
        <f t="shared" ref="H86:I86" si="32">SUM(H88:H103)</f>
        <v>0</v>
      </c>
      <c r="I86" s="132">
        <f t="shared" si="32"/>
        <v>0</v>
      </c>
    </row>
    <row r="87" spans="1:9" x14ac:dyDescent="0.35">
      <c r="A87" s="111"/>
      <c r="B87" s="133"/>
      <c r="C87" s="134"/>
      <c r="D87" s="135"/>
      <c r="E87" s="135"/>
      <c r="F87" s="135"/>
      <c r="G87" s="135"/>
      <c r="H87" s="135"/>
      <c r="I87" s="136"/>
    </row>
    <row r="88" spans="1:9" x14ac:dyDescent="0.35">
      <c r="A88" s="44" t="s">
        <v>112</v>
      </c>
      <c r="B88" s="137" t="s">
        <v>113</v>
      </c>
      <c r="C88" s="138" t="s">
        <v>57</v>
      </c>
      <c r="D88" s="116">
        <v>1</v>
      </c>
      <c r="E88" s="40"/>
      <c r="F88" s="40">
        <f t="shared" si="29"/>
        <v>0</v>
      </c>
      <c r="G88" s="40"/>
      <c r="H88" s="40">
        <f t="shared" ref="H88:H103" si="33">SUM(D88*G88)</f>
        <v>0</v>
      </c>
      <c r="I88" s="117">
        <f t="shared" ref="I88:I103" si="34">SUM(F88+H88)</f>
        <v>0</v>
      </c>
    </row>
    <row r="89" spans="1:9" x14ac:dyDescent="0.35">
      <c r="A89" s="44" t="s">
        <v>114</v>
      </c>
      <c r="B89" s="137" t="s">
        <v>115</v>
      </c>
      <c r="C89" s="138" t="s">
        <v>57</v>
      </c>
      <c r="D89" s="116">
        <v>1</v>
      </c>
      <c r="E89" s="40"/>
      <c r="F89" s="40">
        <f t="shared" si="29"/>
        <v>0</v>
      </c>
      <c r="G89" s="40"/>
      <c r="H89" s="40">
        <f t="shared" si="33"/>
        <v>0</v>
      </c>
      <c r="I89" s="117">
        <f t="shared" si="34"/>
        <v>0</v>
      </c>
    </row>
    <row r="90" spans="1:9" x14ac:dyDescent="0.35">
      <c r="A90" s="44" t="s">
        <v>116</v>
      </c>
      <c r="B90" s="137" t="s">
        <v>117</v>
      </c>
      <c r="C90" s="138" t="s">
        <v>57</v>
      </c>
      <c r="D90" s="116">
        <v>1</v>
      </c>
      <c r="E90" s="40"/>
      <c r="F90" s="40">
        <f t="shared" si="29"/>
        <v>0</v>
      </c>
      <c r="G90" s="40"/>
      <c r="H90" s="40">
        <f t="shared" si="33"/>
        <v>0</v>
      </c>
      <c r="I90" s="117">
        <f t="shared" si="34"/>
        <v>0</v>
      </c>
    </row>
    <row r="91" spans="1:9" x14ac:dyDescent="0.35">
      <c r="A91" s="44" t="s">
        <v>118</v>
      </c>
      <c r="B91" s="137" t="s">
        <v>119</v>
      </c>
      <c r="C91" s="138" t="s">
        <v>57</v>
      </c>
      <c r="D91" s="116">
        <v>1</v>
      </c>
      <c r="E91" s="40"/>
      <c r="F91" s="40">
        <f t="shared" si="29"/>
        <v>0</v>
      </c>
      <c r="G91" s="40"/>
      <c r="H91" s="40">
        <f t="shared" si="33"/>
        <v>0</v>
      </c>
      <c r="I91" s="117">
        <f t="shared" si="34"/>
        <v>0</v>
      </c>
    </row>
    <row r="92" spans="1:9" x14ac:dyDescent="0.35">
      <c r="A92" s="44" t="s">
        <v>120</v>
      </c>
      <c r="B92" s="137" t="s">
        <v>121</v>
      </c>
      <c r="C92" s="138" t="s">
        <v>57</v>
      </c>
      <c r="D92" s="116">
        <v>26</v>
      </c>
      <c r="E92" s="40"/>
      <c r="F92" s="40">
        <f t="shared" si="29"/>
        <v>0</v>
      </c>
      <c r="G92" s="40"/>
      <c r="H92" s="40">
        <f t="shared" si="33"/>
        <v>0</v>
      </c>
      <c r="I92" s="117">
        <f t="shared" si="34"/>
        <v>0</v>
      </c>
    </row>
    <row r="93" spans="1:9" x14ac:dyDescent="0.35">
      <c r="A93" s="44" t="s">
        <v>122</v>
      </c>
      <c r="B93" s="137" t="s">
        <v>123</v>
      </c>
      <c r="C93" s="138" t="s">
        <v>57</v>
      </c>
      <c r="D93" s="116">
        <v>8</v>
      </c>
      <c r="E93" s="40"/>
      <c r="F93" s="40">
        <f t="shared" si="29"/>
        <v>0</v>
      </c>
      <c r="G93" s="40"/>
      <c r="H93" s="40">
        <f t="shared" si="33"/>
        <v>0</v>
      </c>
      <c r="I93" s="117">
        <f t="shared" si="34"/>
        <v>0</v>
      </c>
    </row>
    <row r="94" spans="1:9" x14ac:dyDescent="0.35">
      <c r="A94" s="44" t="s">
        <v>124</v>
      </c>
      <c r="B94" s="137" t="s">
        <v>125</v>
      </c>
      <c r="C94" s="138" t="s">
        <v>57</v>
      </c>
      <c r="D94" s="116">
        <v>2</v>
      </c>
      <c r="E94" s="40"/>
      <c r="F94" s="40">
        <f t="shared" si="29"/>
        <v>0</v>
      </c>
      <c r="G94" s="40"/>
      <c r="H94" s="40">
        <f t="shared" si="33"/>
        <v>0</v>
      </c>
      <c r="I94" s="117">
        <f t="shared" si="34"/>
        <v>0</v>
      </c>
    </row>
    <row r="95" spans="1:9" x14ac:dyDescent="0.35">
      <c r="A95" s="44" t="s">
        <v>126</v>
      </c>
      <c r="B95" s="137" t="s">
        <v>127</v>
      </c>
      <c r="C95" s="138" t="s">
        <v>57</v>
      </c>
      <c r="D95" s="116">
        <v>2</v>
      </c>
      <c r="E95" s="40"/>
      <c r="F95" s="40">
        <f t="shared" si="29"/>
        <v>0</v>
      </c>
      <c r="G95" s="40"/>
      <c r="H95" s="40">
        <f t="shared" si="33"/>
        <v>0</v>
      </c>
      <c r="I95" s="117">
        <f t="shared" si="34"/>
        <v>0</v>
      </c>
    </row>
    <row r="96" spans="1:9" x14ac:dyDescent="0.35">
      <c r="A96" s="44" t="s">
        <v>128</v>
      </c>
      <c r="B96" s="137" t="s">
        <v>129</v>
      </c>
      <c r="C96" s="138" t="s">
        <v>57</v>
      </c>
      <c r="D96" s="116">
        <v>9</v>
      </c>
      <c r="E96" s="40"/>
      <c r="F96" s="40">
        <f t="shared" si="29"/>
        <v>0</v>
      </c>
      <c r="G96" s="40"/>
      <c r="H96" s="40">
        <f t="shared" si="33"/>
        <v>0</v>
      </c>
      <c r="I96" s="117">
        <f t="shared" si="34"/>
        <v>0</v>
      </c>
    </row>
    <row r="97" spans="1:9" x14ac:dyDescent="0.35">
      <c r="A97" s="44" t="s">
        <v>130</v>
      </c>
      <c r="B97" s="137" t="s">
        <v>131</v>
      </c>
      <c r="C97" s="138" t="s">
        <v>57</v>
      </c>
      <c r="D97" s="116">
        <v>2</v>
      </c>
      <c r="E97" s="40"/>
      <c r="F97" s="40">
        <f t="shared" si="29"/>
        <v>0</v>
      </c>
      <c r="G97" s="40"/>
      <c r="H97" s="40">
        <f t="shared" si="33"/>
        <v>0</v>
      </c>
      <c r="I97" s="117">
        <f t="shared" si="34"/>
        <v>0</v>
      </c>
    </row>
    <row r="98" spans="1:9" x14ac:dyDescent="0.35">
      <c r="A98" s="44" t="s">
        <v>132</v>
      </c>
      <c r="B98" s="137" t="s">
        <v>133</v>
      </c>
      <c r="C98" s="138" t="s">
        <v>57</v>
      </c>
      <c r="D98" s="116">
        <v>2</v>
      </c>
      <c r="E98" s="40"/>
      <c r="F98" s="40">
        <f t="shared" si="29"/>
        <v>0</v>
      </c>
      <c r="G98" s="40"/>
      <c r="H98" s="40">
        <f t="shared" si="33"/>
        <v>0</v>
      </c>
      <c r="I98" s="117">
        <f t="shared" si="34"/>
        <v>0</v>
      </c>
    </row>
    <row r="99" spans="1:9" x14ac:dyDescent="0.35">
      <c r="A99" s="44" t="s">
        <v>134</v>
      </c>
      <c r="B99" s="137" t="s">
        <v>135</v>
      </c>
      <c r="C99" s="138" t="s">
        <v>57</v>
      </c>
      <c r="D99" s="116">
        <v>1</v>
      </c>
      <c r="E99" s="40"/>
      <c r="F99" s="40">
        <f t="shared" si="29"/>
        <v>0</v>
      </c>
      <c r="G99" s="40"/>
      <c r="H99" s="40">
        <f t="shared" si="33"/>
        <v>0</v>
      </c>
      <c r="I99" s="117">
        <f t="shared" si="34"/>
        <v>0</v>
      </c>
    </row>
    <row r="100" spans="1:9" x14ac:dyDescent="0.35">
      <c r="A100" s="44" t="s">
        <v>136</v>
      </c>
      <c r="B100" s="137" t="s">
        <v>137</v>
      </c>
      <c r="C100" s="138" t="s">
        <v>57</v>
      </c>
      <c r="D100" s="116">
        <v>2</v>
      </c>
      <c r="E100" s="40"/>
      <c r="F100" s="40">
        <f t="shared" si="29"/>
        <v>0</v>
      </c>
      <c r="G100" s="40"/>
      <c r="H100" s="40">
        <f t="shared" si="33"/>
        <v>0</v>
      </c>
      <c r="I100" s="117">
        <f t="shared" si="34"/>
        <v>0</v>
      </c>
    </row>
    <row r="101" spans="1:9" x14ac:dyDescent="0.35">
      <c r="A101" s="44" t="s">
        <v>138</v>
      </c>
      <c r="B101" s="137" t="s">
        <v>139</v>
      </c>
      <c r="C101" s="138" t="s">
        <v>57</v>
      </c>
      <c r="D101" s="116">
        <v>2</v>
      </c>
      <c r="E101" s="40"/>
      <c r="F101" s="40">
        <f t="shared" si="29"/>
        <v>0</v>
      </c>
      <c r="G101" s="40"/>
      <c r="H101" s="40">
        <f t="shared" si="33"/>
        <v>0</v>
      </c>
      <c r="I101" s="117">
        <f t="shared" si="34"/>
        <v>0</v>
      </c>
    </row>
    <row r="102" spans="1:9" x14ac:dyDescent="0.35">
      <c r="A102" s="44" t="s">
        <v>140</v>
      </c>
      <c r="B102" s="137" t="s">
        <v>141</v>
      </c>
      <c r="C102" s="138" t="s">
        <v>57</v>
      </c>
      <c r="D102" s="116">
        <v>1</v>
      </c>
      <c r="E102" s="40"/>
      <c r="F102" s="40">
        <f t="shared" si="29"/>
        <v>0</v>
      </c>
      <c r="G102" s="40"/>
      <c r="H102" s="40">
        <f t="shared" si="33"/>
        <v>0</v>
      </c>
      <c r="I102" s="117">
        <f t="shared" si="34"/>
        <v>0</v>
      </c>
    </row>
    <row r="103" spans="1:9" x14ac:dyDescent="0.35">
      <c r="A103" s="44" t="s">
        <v>142</v>
      </c>
      <c r="B103" s="137" t="s">
        <v>143</v>
      </c>
      <c r="C103" s="138" t="s">
        <v>57</v>
      </c>
      <c r="D103" s="116">
        <v>2</v>
      </c>
      <c r="E103" s="40"/>
      <c r="F103" s="40">
        <f t="shared" si="29"/>
        <v>0</v>
      </c>
      <c r="G103" s="40"/>
      <c r="H103" s="40">
        <f t="shared" si="33"/>
        <v>0</v>
      </c>
      <c r="I103" s="117">
        <f t="shared" si="34"/>
        <v>0</v>
      </c>
    </row>
    <row r="104" spans="1:9" x14ac:dyDescent="0.35">
      <c r="A104" s="44"/>
      <c r="B104" s="137"/>
      <c r="C104" s="138"/>
      <c r="D104" s="116"/>
      <c r="E104" s="40"/>
      <c r="F104" s="40"/>
      <c r="G104" s="40"/>
      <c r="H104" s="40"/>
      <c r="I104" s="117"/>
    </row>
    <row r="105" spans="1:9" x14ac:dyDescent="0.35">
      <c r="A105" s="44"/>
      <c r="B105" s="137"/>
      <c r="C105" s="138"/>
      <c r="D105" s="116"/>
      <c r="E105" s="40"/>
      <c r="F105" s="40"/>
      <c r="G105" s="40"/>
      <c r="H105" s="40"/>
      <c r="I105" s="117"/>
    </row>
    <row r="106" spans="1:9" x14ac:dyDescent="0.35">
      <c r="A106" s="43" t="s">
        <v>144</v>
      </c>
      <c r="B106" s="129" t="s">
        <v>145</v>
      </c>
      <c r="C106" s="139"/>
      <c r="D106" s="140"/>
      <c r="E106" s="140"/>
      <c r="F106" s="131">
        <f>SUM(F108)</f>
        <v>0</v>
      </c>
      <c r="G106" s="131"/>
      <c r="H106" s="131">
        <f t="shared" ref="H106:I106" si="35">SUM(H108)</f>
        <v>0</v>
      </c>
      <c r="I106" s="132">
        <f t="shared" si="35"/>
        <v>0</v>
      </c>
    </row>
    <row r="107" spans="1:9" x14ac:dyDescent="0.35">
      <c r="A107" s="95"/>
      <c r="B107" s="141"/>
      <c r="C107" s="142"/>
      <c r="D107" s="143"/>
      <c r="E107" s="143"/>
      <c r="F107" s="144"/>
      <c r="G107" s="144"/>
      <c r="H107" s="144"/>
      <c r="I107" s="145"/>
    </row>
    <row r="108" spans="1:9" x14ac:dyDescent="0.35">
      <c r="A108" s="44" t="s">
        <v>146</v>
      </c>
      <c r="B108" s="146" t="s">
        <v>147</v>
      </c>
      <c r="C108" s="138" t="s">
        <v>57</v>
      </c>
      <c r="D108" s="116">
        <v>2</v>
      </c>
      <c r="E108" s="40"/>
      <c r="F108" s="40">
        <f t="shared" si="29"/>
        <v>0</v>
      </c>
      <c r="G108" s="40"/>
      <c r="H108" s="40">
        <f>SUM(D108*G108)</f>
        <v>0</v>
      </c>
      <c r="I108" s="117">
        <f>SUM(F108+H108)</f>
        <v>0</v>
      </c>
    </row>
    <row r="109" spans="1:9" x14ac:dyDescent="0.35">
      <c r="A109" s="44"/>
      <c r="B109" s="146"/>
      <c r="C109" s="138"/>
      <c r="D109" s="116"/>
      <c r="E109" s="40"/>
      <c r="F109" s="40"/>
      <c r="G109" s="40"/>
      <c r="H109" s="40"/>
      <c r="I109" s="117"/>
    </row>
    <row r="110" spans="1:9" x14ac:dyDescent="0.35">
      <c r="A110" s="44"/>
      <c r="B110" s="137"/>
      <c r="C110" s="138"/>
      <c r="D110" s="116"/>
      <c r="E110" s="40"/>
      <c r="F110" s="40"/>
      <c r="G110" s="40"/>
      <c r="H110" s="40"/>
      <c r="I110" s="117"/>
    </row>
    <row r="111" spans="1:9" x14ac:dyDescent="0.35">
      <c r="A111" s="43" t="s">
        <v>148</v>
      </c>
      <c r="B111" s="129" t="s">
        <v>149</v>
      </c>
      <c r="C111" s="139"/>
      <c r="D111" s="140"/>
      <c r="E111" s="140"/>
      <c r="F111" s="131">
        <f>SUM(F113,F150,F185,F214,F252)</f>
        <v>0</v>
      </c>
      <c r="G111" s="131"/>
      <c r="H111" s="131">
        <f>SUM(H113,H150,H185,H214,H252)</f>
        <v>0</v>
      </c>
      <c r="I111" s="131">
        <f>SUM(I113,I150,I185,I214,I252)</f>
        <v>0</v>
      </c>
    </row>
    <row r="112" spans="1:9" x14ac:dyDescent="0.35">
      <c r="A112" s="95"/>
      <c r="B112" s="141"/>
      <c r="C112" s="142"/>
      <c r="D112" s="143"/>
      <c r="E112" s="143"/>
      <c r="F112" s="144"/>
      <c r="G112" s="144"/>
      <c r="H112" s="144"/>
      <c r="I112" s="145"/>
    </row>
    <row r="113" spans="1:9" x14ac:dyDescent="0.35">
      <c r="A113" s="112" t="s">
        <v>150</v>
      </c>
      <c r="B113" s="147" t="s">
        <v>151</v>
      </c>
      <c r="C113" s="148"/>
      <c r="D113" s="149"/>
      <c r="E113" s="113"/>
      <c r="F113" s="114">
        <f>SUM(F115:F147)</f>
        <v>0</v>
      </c>
      <c r="G113" s="114"/>
      <c r="H113" s="114">
        <f t="shared" ref="H113:I113" si="36">SUM(H115:H147)</f>
        <v>0</v>
      </c>
      <c r="I113" s="115">
        <f t="shared" si="36"/>
        <v>0</v>
      </c>
    </row>
    <row r="114" spans="1:9" x14ac:dyDescent="0.35">
      <c r="A114" s="95"/>
      <c r="B114" s="141"/>
      <c r="C114" s="142"/>
      <c r="D114" s="143"/>
      <c r="E114" s="97"/>
      <c r="F114" s="98"/>
      <c r="G114" s="98"/>
      <c r="H114" s="98"/>
      <c r="I114" s="104"/>
    </row>
    <row r="115" spans="1:9" x14ac:dyDescent="0.35">
      <c r="A115" s="44" t="s">
        <v>152</v>
      </c>
      <c r="B115" s="150" t="s">
        <v>153</v>
      </c>
      <c r="C115" s="138" t="s">
        <v>57</v>
      </c>
      <c r="D115" s="116">
        <v>2</v>
      </c>
      <c r="E115" s="40"/>
      <c r="F115" s="40">
        <f t="shared" si="29"/>
        <v>0</v>
      </c>
      <c r="G115" s="40"/>
      <c r="H115" s="40">
        <f t="shared" ref="H115:H147" si="37">SUM(D115*G115)</f>
        <v>0</v>
      </c>
      <c r="I115" s="117">
        <f t="shared" ref="I115:I147" si="38">SUM(F115+H115)</f>
        <v>0</v>
      </c>
    </row>
    <row r="116" spans="1:9" x14ac:dyDescent="0.35">
      <c r="A116" s="44" t="s">
        <v>154</v>
      </c>
      <c r="B116" s="150" t="s">
        <v>155</v>
      </c>
      <c r="C116" s="138" t="s">
        <v>57</v>
      </c>
      <c r="D116" s="116">
        <v>4</v>
      </c>
      <c r="E116" s="40"/>
      <c r="F116" s="40">
        <f t="shared" si="29"/>
        <v>0</v>
      </c>
      <c r="G116" s="40"/>
      <c r="H116" s="40">
        <f t="shared" si="37"/>
        <v>0</v>
      </c>
      <c r="I116" s="117">
        <f t="shared" si="38"/>
        <v>0</v>
      </c>
    </row>
    <row r="117" spans="1:9" x14ac:dyDescent="0.35">
      <c r="A117" s="44" t="s">
        <v>156</v>
      </c>
      <c r="B117" s="150" t="s">
        <v>157</v>
      </c>
      <c r="C117" s="138" t="s">
        <v>57</v>
      </c>
      <c r="D117" s="116">
        <v>9</v>
      </c>
      <c r="E117" s="40"/>
      <c r="F117" s="40">
        <f t="shared" si="29"/>
        <v>0</v>
      </c>
      <c r="G117" s="40"/>
      <c r="H117" s="40">
        <f t="shared" si="37"/>
        <v>0</v>
      </c>
      <c r="I117" s="117">
        <f t="shared" si="38"/>
        <v>0</v>
      </c>
    </row>
    <row r="118" spans="1:9" x14ac:dyDescent="0.35">
      <c r="A118" s="44" t="s">
        <v>158</v>
      </c>
      <c r="B118" s="150" t="s">
        <v>159</v>
      </c>
      <c r="C118" s="138" t="s">
        <v>57</v>
      </c>
      <c r="D118" s="116">
        <v>6</v>
      </c>
      <c r="E118" s="40"/>
      <c r="F118" s="40">
        <f t="shared" si="29"/>
        <v>0</v>
      </c>
      <c r="G118" s="40"/>
      <c r="H118" s="40">
        <f t="shared" si="37"/>
        <v>0</v>
      </c>
      <c r="I118" s="117">
        <f t="shared" si="38"/>
        <v>0</v>
      </c>
    </row>
    <row r="119" spans="1:9" x14ac:dyDescent="0.35">
      <c r="A119" s="44" t="s">
        <v>160</v>
      </c>
      <c r="B119" s="150" t="s">
        <v>161</v>
      </c>
      <c r="C119" s="138" t="s">
        <v>57</v>
      </c>
      <c r="D119" s="116">
        <v>1</v>
      </c>
      <c r="E119" s="40"/>
      <c r="F119" s="40">
        <f t="shared" si="29"/>
        <v>0</v>
      </c>
      <c r="G119" s="40"/>
      <c r="H119" s="40">
        <f t="shared" si="37"/>
        <v>0</v>
      </c>
      <c r="I119" s="117">
        <f t="shared" si="38"/>
        <v>0</v>
      </c>
    </row>
    <row r="120" spans="1:9" x14ac:dyDescent="0.35">
      <c r="A120" s="44" t="s">
        <v>162</v>
      </c>
      <c r="B120" s="150" t="s">
        <v>163</v>
      </c>
      <c r="C120" s="138" t="s">
        <v>57</v>
      </c>
      <c r="D120" s="116">
        <v>1</v>
      </c>
      <c r="E120" s="40"/>
      <c r="F120" s="40">
        <f t="shared" si="29"/>
        <v>0</v>
      </c>
      <c r="G120" s="40"/>
      <c r="H120" s="40">
        <f t="shared" si="37"/>
        <v>0</v>
      </c>
      <c r="I120" s="117">
        <f t="shared" si="38"/>
        <v>0</v>
      </c>
    </row>
    <row r="121" spans="1:9" x14ac:dyDescent="0.35">
      <c r="A121" s="44" t="s">
        <v>164</v>
      </c>
      <c r="B121" s="150" t="s">
        <v>165</v>
      </c>
      <c r="C121" s="138" t="s">
        <v>26</v>
      </c>
      <c r="D121" s="116">
        <v>22.9</v>
      </c>
      <c r="E121" s="40"/>
      <c r="F121" s="40">
        <f t="shared" si="29"/>
        <v>0</v>
      </c>
      <c r="G121" s="40"/>
      <c r="H121" s="40">
        <f t="shared" si="37"/>
        <v>0</v>
      </c>
      <c r="I121" s="117">
        <f t="shared" si="38"/>
        <v>0</v>
      </c>
    </row>
    <row r="122" spans="1:9" x14ac:dyDescent="0.35">
      <c r="A122" s="44" t="s">
        <v>166</v>
      </c>
      <c r="B122" s="150" t="s">
        <v>167</v>
      </c>
      <c r="C122" s="138" t="s">
        <v>26</v>
      </c>
      <c r="D122" s="116">
        <v>61.5</v>
      </c>
      <c r="E122" s="40"/>
      <c r="F122" s="40">
        <f t="shared" si="29"/>
        <v>0</v>
      </c>
      <c r="G122" s="40"/>
      <c r="H122" s="40">
        <f t="shared" si="37"/>
        <v>0</v>
      </c>
      <c r="I122" s="117">
        <f t="shared" si="38"/>
        <v>0</v>
      </c>
    </row>
    <row r="123" spans="1:9" x14ac:dyDescent="0.35">
      <c r="A123" s="44" t="s">
        <v>168</v>
      </c>
      <c r="B123" s="150" t="s">
        <v>169</v>
      </c>
      <c r="C123" s="138" t="s">
        <v>26</v>
      </c>
      <c r="D123" s="116">
        <v>32.4</v>
      </c>
      <c r="E123" s="40"/>
      <c r="F123" s="40">
        <f t="shared" si="29"/>
        <v>0</v>
      </c>
      <c r="G123" s="40"/>
      <c r="H123" s="40">
        <f t="shared" si="37"/>
        <v>0</v>
      </c>
      <c r="I123" s="117">
        <f t="shared" si="38"/>
        <v>0</v>
      </c>
    </row>
    <row r="124" spans="1:9" x14ac:dyDescent="0.35">
      <c r="A124" s="44" t="s">
        <v>170</v>
      </c>
      <c r="B124" s="150" t="s">
        <v>171</v>
      </c>
      <c r="C124" s="138" t="s">
        <v>26</v>
      </c>
      <c r="D124" s="116">
        <v>63.5</v>
      </c>
      <c r="E124" s="40"/>
      <c r="F124" s="40">
        <f t="shared" si="29"/>
        <v>0</v>
      </c>
      <c r="G124" s="40"/>
      <c r="H124" s="40">
        <f t="shared" si="37"/>
        <v>0</v>
      </c>
      <c r="I124" s="117">
        <f t="shared" si="38"/>
        <v>0</v>
      </c>
    </row>
    <row r="125" spans="1:9" x14ac:dyDescent="0.35">
      <c r="A125" s="44" t="s">
        <v>172</v>
      </c>
      <c r="B125" s="150" t="s">
        <v>173</v>
      </c>
      <c r="C125" s="138" t="s">
        <v>26</v>
      </c>
      <c r="D125" s="116">
        <v>49.4</v>
      </c>
      <c r="E125" s="40"/>
      <c r="F125" s="40">
        <f t="shared" si="29"/>
        <v>0</v>
      </c>
      <c r="G125" s="40"/>
      <c r="H125" s="40">
        <f t="shared" si="37"/>
        <v>0</v>
      </c>
      <c r="I125" s="117">
        <f t="shared" si="38"/>
        <v>0</v>
      </c>
    </row>
    <row r="126" spans="1:9" x14ac:dyDescent="0.35">
      <c r="A126" s="44" t="s">
        <v>174</v>
      </c>
      <c r="B126" s="150" t="s">
        <v>175</v>
      </c>
      <c r="C126" s="138" t="s">
        <v>26</v>
      </c>
      <c r="D126" s="116">
        <v>3.9</v>
      </c>
      <c r="E126" s="40"/>
      <c r="F126" s="40">
        <f t="shared" si="29"/>
        <v>0</v>
      </c>
      <c r="G126" s="40"/>
      <c r="H126" s="40">
        <f t="shared" si="37"/>
        <v>0</v>
      </c>
      <c r="I126" s="117">
        <f t="shared" si="38"/>
        <v>0</v>
      </c>
    </row>
    <row r="127" spans="1:9" x14ac:dyDescent="0.35">
      <c r="A127" s="44" t="s">
        <v>176</v>
      </c>
      <c r="B127" s="150" t="s">
        <v>177</v>
      </c>
      <c r="C127" s="138" t="s">
        <v>26</v>
      </c>
      <c r="D127" s="116">
        <v>15.7</v>
      </c>
      <c r="E127" s="40"/>
      <c r="F127" s="40">
        <f t="shared" si="29"/>
        <v>0</v>
      </c>
      <c r="G127" s="40"/>
      <c r="H127" s="40">
        <f t="shared" si="37"/>
        <v>0</v>
      </c>
      <c r="I127" s="117">
        <f t="shared" si="38"/>
        <v>0</v>
      </c>
    </row>
    <row r="128" spans="1:9" x14ac:dyDescent="0.35">
      <c r="A128" s="44" t="s">
        <v>178</v>
      </c>
      <c r="B128" s="150" t="s">
        <v>179</v>
      </c>
      <c r="C128" s="138" t="s">
        <v>26</v>
      </c>
      <c r="D128" s="116">
        <v>12.5</v>
      </c>
      <c r="E128" s="40"/>
      <c r="F128" s="40">
        <f t="shared" si="29"/>
        <v>0</v>
      </c>
      <c r="G128" s="40"/>
      <c r="H128" s="40">
        <f t="shared" si="37"/>
        <v>0</v>
      </c>
      <c r="I128" s="117">
        <f t="shared" si="38"/>
        <v>0</v>
      </c>
    </row>
    <row r="129" spans="1:9" x14ac:dyDescent="0.35">
      <c r="A129" s="44" t="s">
        <v>180</v>
      </c>
      <c r="B129" s="150" t="s">
        <v>181</v>
      </c>
      <c r="C129" s="138" t="s">
        <v>26</v>
      </c>
      <c r="D129" s="116">
        <v>36.700000000000003</v>
      </c>
      <c r="E129" s="40"/>
      <c r="F129" s="40">
        <f t="shared" si="29"/>
        <v>0</v>
      </c>
      <c r="G129" s="40"/>
      <c r="H129" s="40">
        <f t="shared" si="37"/>
        <v>0</v>
      </c>
      <c r="I129" s="117">
        <f t="shared" si="38"/>
        <v>0</v>
      </c>
    </row>
    <row r="130" spans="1:9" ht="20" x14ac:dyDescent="0.35">
      <c r="A130" s="44" t="s">
        <v>182</v>
      </c>
      <c r="B130" s="150" t="s">
        <v>183</v>
      </c>
      <c r="C130" s="138" t="s">
        <v>26</v>
      </c>
      <c r="D130" s="116">
        <v>22.9</v>
      </c>
      <c r="E130" s="40"/>
      <c r="F130" s="40">
        <f t="shared" si="29"/>
        <v>0</v>
      </c>
      <c r="G130" s="40"/>
      <c r="H130" s="40">
        <f t="shared" si="37"/>
        <v>0</v>
      </c>
      <c r="I130" s="117">
        <f t="shared" si="38"/>
        <v>0</v>
      </c>
    </row>
    <row r="131" spans="1:9" ht="20" x14ac:dyDescent="0.35">
      <c r="A131" s="44" t="s">
        <v>184</v>
      </c>
      <c r="B131" s="150" t="s">
        <v>185</v>
      </c>
      <c r="C131" s="138" t="s">
        <v>26</v>
      </c>
      <c r="D131" s="116">
        <v>61.5</v>
      </c>
      <c r="E131" s="40"/>
      <c r="F131" s="40">
        <f t="shared" si="29"/>
        <v>0</v>
      </c>
      <c r="G131" s="40"/>
      <c r="H131" s="40">
        <f t="shared" si="37"/>
        <v>0</v>
      </c>
      <c r="I131" s="117">
        <f t="shared" si="38"/>
        <v>0</v>
      </c>
    </row>
    <row r="132" spans="1:9" ht="20" x14ac:dyDescent="0.35">
      <c r="A132" s="44" t="s">
        <v>186</v>
      </c>
      <c r="B132" s="150" t="s">
        <v>187</v>
      </c>
      <c r="C132" s="138" t="s">
        <v>26</v>
      </c>
      <c r="D132" s="116">
        <v>32.4</v>
      </c>
      <c r="E132" s="40"/>
      <c r="F132" s="40">
        <f t="shared" si="29"/>
        <v>0</v>
      </c>
      <c r="G132" s="40"/>
      <c r="H132" s="40">
        <f t="shared" si="37"/>
        <v>0</v>
      </c>
      <c r="I132" s="117">
        <f t="shared" si="38"/>
        <v>0</v>
      </c>
    </row>
    <row r="133" spans="1:9" ht="20" x14ac:dyDescent="0.35">
      <c r="A133" s="44" t="s">
        <v>188</v>
      </c>
      <c r="B133" s="150" t="s">
        <v>189</v>
      </c>
      <c r="C133" s="138" t="s">
        <v>26</v>
      </c>
      <c r="D133" s="116">
        <v>63.5</v>
      </c>
      <c r="E133" s="40"/>
      <c r="F133" s="40">
        <f t="shared" si="29"/>
        <v>0</v>
      </c>
      <c r="G133" s="40"/>
      <c r="H133" s="40">
        <f t="shared" si="37"/>
        <v>0</v>
      </c>
      <c r="I133" s="117">
        <f t="shared" si="38"/>
        <v>0</v>
      </c>
    </row>
    <row r="134" spans="1:9" ht="20" x14ac:dyDescent="0.35">
      <c r="A134" s="44" t="s">
        <v>190</v>
      </c>
      <c r="B134" s="150" t="s">
        <v>191</v>
      </c>
      <c r="C134" s="138" t="s">
        <v>26</v>
      </c>
      <c r="D134" s="116">
        <v>49.4</v>
      </c>
      <c r="E134" s="40"/>
      <c r="F134" s="40">
        <f t="shared" si="29"/>
        <v>0</v>
      </c>
      <c r="G134" s="40"/>
      <c r="H134" s="40">
        <f t="shared" si="37"/>
        <v>0</v>
      </c>
      <c r="I134" s="117">
        <f t="shared" si="38"/>
        <v>0</v>
      </c>
    </row>
    <row r="135" spans="1:9" ht="20" x14ac:dyDescent="0.35">
      <c r="A135" s="44" t="s">
        <v>192</v>
      </c>
      <c r="B135" s="150" t="s">
        <v>193</v>
      </c>
      <c r="C135" s="138" t="s">
        <v>26</v>
      </c>
      <c r="D135" s="116">
        <v>3.9</v>
      </c>
      <c r="E135" s="40"/>
      <c r="F135" s="40">
        <f t="shared" si="29"/>
        <v>0</v>
      </c>
      <c r="G135" s="40"/>
      <c r="H135" s="40">
        <f t="shared" si="37"/>
        <v>0</v>
      </c>
      <c r="I135" s="117">
        <f t="shared" si="38"/>
        <v>0</v>
      </c>
    </row>
    <row r="136" spans="1:9" ht="20" x14ac:dyDescent="0.35">
      <c r="A136" s="44" t="s">
        <v>194</v>
      </c>
      <c r="B136" s="150" t="s">
        <v>195</v>
      </c>
      <c r="C136" s="138" t="s">
        <v>26</v>
      </c>
      <c r="D136" s="116">
        <v>15.7</v>
      </c>
      <c r="E136" s="40"/>
      <c r="F136" s="40">
        <f t="shared" si="29"/>
        <v>0</v>
      </c>
      <c r="G136" s="40"/>
      <c r="H136" s="40">
        <f t="shared" si="37"/>
        <v>0</v>
      </c>
      <c r="I136" s="117">
        <f t="shared" si="38"/>
        <v>0</v>
      </c>
    </row>
    <row r="137" spans="1:9" ht="20" x14ac:dyDescent="0.35">
      <c r="A137" s="44" t="s">
        <v>196</v>
      </c>
      <c r="B137" s="150" t="s">
        <v>197</v>
      </c>
      <c r="C137" s="138" t="s">
        <v>26</v>
      </c>
      <c r="D137" s="116">
        <v>12.5</v>
      </c>
      <c r="E137" s="40"/>
      <c r="F137" s="40">
        <f t="shared" si="29"/>
        <v>0</v>
      </c>
      <c r="G137" s="40"/>
      <c r="H137" s="40">
        <f t="shared" si="37"/>
        <v>0</v>
      </c>
      <c r="I137" s="117">
        <f t="shared" si="38"/>
        <v>0</v>
      </c>
    </row>
    <row r="138" spans="1:9" ht="20" x14ac:dyDescent="0.35">
      <c r="A138" s="44" t="s">
        <v>198</v>
      </c>
      <c r="B138" s="150" t="s">
        <v>199</v>
      </c>
      <c r="C138" s="138" t="s">
        <v>26</v>
      </c>
      <c r="D138" s="116">
        <v>36.700000000000003</v>
      </c>
      <c r="E138" s="40"/>
      <c r="F138" s="40">
        <f t="shared" si="29"/>
        <v>0</v>
      </c>
      <c r="G138" s="40"/>
      <c r="H138" s="40">
        <f t="shared" si="37"/>
        <v>0</v>
      </c>
      <c r="I138" s="117">
        <f t="shared" si="38"/>
        <v>0</v>
      </c>
    </row>
    <row r="139" spans="1:9" x14ac:dyDescent="0.35">
      <c r="A139" s="44" t="s">
        <v>200</v>
      </c>
      <c r="B139" s="150" t="s">
        <v>201</v>
      </c>
      <c r="C139" s="138" t="s">
        <v>26</v>
      </c>
      <c r="D139" s="116">
        <v>15</v>
      </c>
      <c r="E139" s="40"/>
      <c r="F139" s="40">
        <f t="shared" si="29"/>
        <v>0</v>
      </c>
      <c r="G139" s="40"/>
      <c r="H139" s="40">
        <f t="shared" si="37"/>
        <v>0</v>
      </c>
      <c r="I139" s="117">
        <f t="shared" si="38"/>
        <v>0</v>
      </c>
    </row>
    <row r="140" spans="1:9" x14ac:dyDescent="0.35">
      <c r="A140" s="44" t="s">
        <v>202</v>
      </c>
      <c r="B140" s="150" t="s">
        <v>203</v>
      </c>
      <c r="C140" s="138" t="s">
        <v>26</v>
      </c>
      <c r="D140" s="116">
        <v>1</v>
      </c>
      <c r="E140" s="40"/>
      <c r="F140" s="40">
        <f t="shared" si="29"/>
        <v>0</v>
      </c>
      <c r="G140" s="40"/>
      <c r="H140" s="40">
        <f t="shared" si="37"/>
        <v>0</v>
      </c>
      <c r="I140" s="117">
        <f t="shared" si="38"/>
        <v>0</v>
      </c>
    </row>
    <row r="141" spans="1:9" x14ac:dyDescent="0.35">
      <c r="A141" s="44" t="s">
        <v>204</v>
      </c>
      <c r="B141" s="150" t="s">
        <v>205</v>
      </c>
      <c r="C141" s="138" t="s">
        <v>26</v>
      </c>
      <c r="D141" s="116">
        <v>1</v>
      </c>
      <c r="E141" s="40"/>
      <c r="F141" s="40">
        <f t="shared" si="29"/>
        <v>0</v>
      </c>
      <c r="G141" s="40"/>
      <c r="H141" s="40">
        <f t="shared" si="37"/>
        <v>0</v>
      </c>
      <c r="I141" s="117">
        <f t="shared" si="38"/>
        <v>0</v>
      </c>
    </row>
    <row r="142" spans="1:9" x14ac:dyDescent="0.35">
      <c r="A142" s="44" t="s">
        <v>206</v>
      </c>
      <c r="B142" s="150" t="s">
        <v>207</v>
      </c>
      <c r="C142" s="138" t="s">
        <v>26</v>
      </c>
      <c r="D142" s="116">
        <v>13</v>
      </c>
      <c r="E142" s="40"/>
      <c r="F142" s="40">
        <f t="shared" si="29"/>
        <v>0</v>
      </c>
      <c r="G142" s="40"/>
      <c r="H142" s="40">
        <f t="shared" si="37"/>
        <v>0</v>
      </c>
      <c r="I142" s="117">
        <f t="shared" si="38"/>
        <v>0</v>
      </c>
    </row>
    <row r="143" spans="1:9" x14ac:dyDescent="0.35">
      <c r="A143" s="44" t="s">
        <v>208</v>
      </c>
      <c r="B143" s="151" t="s">
        <v>209</v>
      </c>
      <c r="C143" s="138" t="s">
        <v>57</v>
      </c>
      <c r="D143" s="116">
        <v>6</v>
      </c>
      <c r="E143" s="40"/>
      <c r="F143" s="40">
        <f t="shared" si="29"/>
        <v>0</v>
      </c>
      <c r="G143" s="40"/>
      <c r="H143" s="40">
        <f t="shared" si="37"/>
        <v>0</v>
      </c>
      <c r="I143" s="117">
        <f t="shared" si="38"/>
        <v>0</v>
      </c>
    </row>
    <row r="144" spans="1:9" x14ac:dyDescent="0.35">
      <c r="A144" s="44" t="s">
        <v>210</v>
      </c>
      <c r="B144" s="151" t="s">
        <v>211</v>
      </c>
      <c r="C144" s="138" t="s">
        <v>57</v>
      </c>
      <c r="D144" s="116">
        <v>16</v>
      </c>
      <c r="E144" s="40"/>
      <c r="F144" s="40">
        <f t="shared" si="29"/>
        <v>0</v>
      </c>
      <c r="G144" s="40"/>
      <c r="H144" s="40">
        <f t="shared" si="37"/>
        <v>0</v>
      </c>
      <c r="I144" s="117">
        <f t="shared" si="38"/>
        <v>0</v>
      </c>
    </row>
    <row r="145" spans="1:9" x14ac:dyDescent="0.35">
      <c r="A145" s="44" t="s">
        <v>212</v>
      </c>
      <c r="B145" s="151" t="s">
        <v>213</v>
      </c>
      <c r="C145" s="138" t="s">
        <v>57</v>
      </c>
      <c r="D145" s="116">
        <v>6</v>
      </c>
      <c r="E145" s="40"/>
      <c r="F145" s="40">
        <f t="shared" si="29"/>
        <v>0</v>
      </c>
      <c r="G145" s="40"/>
      <c r="H145" s="40">
        <f t="shared" si="37"/>
        <v>0</v>
      </c>
      <c r="I145" s="117">
        <f t="shared" si="38"/>
        <v>0</v>
      </c>
    </row>
    <row r="146" spans="1:9" x14ac:dyDescent="0.35">
      <c r="A146" s="44" t="s">
        <v>214</v>
      </c>
      <c r="B146" s="151" t="s">
        <v>215</v>
      </c>
      <c r="C146" s="138" t="s">
        <v>57</v>
      </c>
      <c r="D146" s="116">
        <v>16</v>
      </c>
      <c r="E146" s="40"/>
      <c r="F146" s="40">
        <f t="shared" si="29"/>
        <v>0</v>
      </c>
      <c r="G146" s="40"/>
      <c r="H146" s="40">
        <f t="shared" si="37"/>
        <v>0</v>
      </c>
      <c r="I146" s="117">
        <f t="shared" si="38"/>
        <v>0</v>
      </c>
    </row>
    <row r="147" spans="1:9" ht="13.5" customHeight="1" x14ac:dyDescent="0.35">
      <c r="A147" s="44" t="s">
        <v>216</v>
      </c>
      <c r="B147" s="150" t="s">
        <v>463</v>
      </c>
      <c r="C147" s="138" t="s">
        <v>218</v>
      </c>
      <c r="D147" s="116">
        <v>1</v>
      </c>
      <c r="E147" s="40"/>
      <c r="F147" s="40">
        <f t="shared" si="29"/>
        <v>0</v>
      </c>
      <c r="G147" s="40"/>
      <c r="H147" s="40">
        <f t="shared" si="37"/>
        <v>0</v>
      </c>
      <c r="I147" s="117">
        <f t="shared" si="38"/>
        <v>0</v>
      </c>
    </row>
    <row r="148" spans="1:9" ht="13.5" customHeight="1" x14ac:dyDescent="0.35">
      <c r="A148" s="44"/>
      <c r="B148" s="150"/>
      <c r="C148" s="138"/>
      <c r="D148" s="116"/>
      <c r="E148" s="40"/>
      <c r="F148" s="40"/>
      <c r="G148" s="40"/>
      <c r="H148" s="40"/>
      <c r="I148" s="117"/>
    </row>
    <row r="149" spans="1:9" x14ac:dyDescent="0.35">
      <c r="A149" s="44"/>
      <c r="B149" s="137"/>
      <c r="C149" s="138"/>
      <c r="D149" s="116"/>
      <c r="E149" s="40"/>
      <c r="F149" s="40"/>
      <c r="G149" s="40"/>
      <c r="H149" s="40"/>
      <c r="I149" s="117"/>
    </row>
    <row r="150" spans="1:9" x14ac:dyDescent="0.35">
      <c r="A150" s="112" t="s">
        <v>219</v>
      </c>
      <c r="B150" s="147" t="s">
        <v>220</v>
      </c>
      <c r="C150" s="148"/>
      <c r="D150" s="149"/>
      <c r="E150" s="149"/>
      <c r="F150" s="152">
        <f>SUM(F152:F182)</f>
        <v>0</v>
      </c>
      <c r="G150" s="152"/>
      <c r="H150" s="152">
        <f t="shared" ref="H150:I150" si="39">SUM(H152:H182)</f>
        <v>0</v>
      </c>
      <c r="I150" s="153">
        <f t="shared" si="39"/>
        <v>0</v>
      </c>
    </row>
    <row r="151" spans="1:9" x14ac:dyDescent="0.35">
      <c r="A151" s="111"/>
      <c r="B151" s="133"/>
      <c r="C151" s="154"/>
      <c r="D151" s="155"/>
      <c r="E151" s="155"/>
      <c r="F151" s="135"/>
      <c r="G151" s="135"/>
      <c r="H151" s="135"/>
      <c r="I151" s="136"/>
    </row>
    <row r="152" spans="1:9" x14ac:dyDescent="0.35">
      <c r="A152" s="44" t="s">
        <v>221</v>
      </c>
      <c r="B152" s="137" t="s">
        <v>155</v>
      </c>
      <c r="C152" s="138" t="s">
        <v>57</v>
      </c>
      <c r="D152" s="116">
        <v>3</v>
      </c>
      <c r="E152" s="40"/>
      <c r="F152" s="40">
        <f t="shared" ref="F152:F219" si="40">E152*D152</f>
        <v>0</v>
      </c>
      <c r="G152" s="40"/>
      <c r="H152" s="40">
        <f t="shared" ref="H152:H182" si="41">SUM(D152*G152)</f>
        <v>0</v>
      </c>
      <c r="I152" s="117">
        <f t="shared" ref="I152:I182" si="42">SUM(F152+H152)</f>
        <v>0</v>
      </c>
    </row>
    <row r="153" spans="1:9" x14ac:dyDescent="0.35">
      <c r="A153" s="44" t="s">
        <v>222</v>
      </c>
      <c r="B153" s="137" t="s">
        <v>157</v>
      </c>
      <c r="C153" s="138" t="s">
        <v>57</v>
      </c>
      <c r="D153" s="116">
        <v>3</v>
      </c>
      <c r="E153" s="40"/>
      <c r="F153" s="40">
        <f t="shared" si="40"/>
        <v>0</v>
      </c>
      <c r="G153" s="40"/>
      <c r="H153" s="40">
        <f t="shared" si="41"/>
        <v>0</v>
      </c>
      <c r="I153" s="117">
        <f t="shared" si="42"/>
        <v>0</v>
      </c>
    </row>
    <row r="154" spans="1:9" x14ac:dyDescent="0.35">
      <c r="A154" s="44" t="s">
        <v>223</v>
      </c>
      <c r="B154" s="137" t="s">
        <v>159</v>
      </c>
      <c r="C154" s="138" t="s">
        <v>57</v>
      </c>
      <c r="D154" s="116">
        <v>4</v>
      </c>
      <c r="E154" s="40"/>
      <c r="F154" s="40">
        <f t="shared" si="40"/>
        <v>0</v>
      </c>
      <c r="G154" s="40"/>
      <c r="H154" s="40">
        <f t="shared" si="41"/>
        <v>0</v>
      </c>
      <c r="I154" s="117">
        <f t="shared" si="42"/>
        <v>0</v>
      </c>
    </row>
    <row r="155" spans="1:9" x14ac:dyDescent="0.35">
      <c r="A155" s="44" t="s">
        <v>224</v>
      </c>
      <c r="B155" s="137" t="s">
        <v>161</v>
      </c>
      <c r="C155" s="138" t="s">
        <v>57</v>
      </c>
      <c r="D155" s="116">
        <v>1</v>
      </c>
      <c r="E155" s="40"/>
      <c r="F155" s="40">
        <f t="shared" si="40"/>
        <v>0</v>
      </c>
      <c r="G155" s="40"/>
      <c r="H155" s="40">
        <f t="shared" si="41"/>
        <v>0</v>
      </c>
      <c r="I155" s="117">
        <f t="shared" si="42"/>
        <v>0</v>
      </c>
    </row>
    <row r="156" spans="1:9" x14ac:dyDescent="0.35">
      <c r="A156" s="44" t="s">
        <v>225</v>
      </c>
      <c r="B156" s="137" t="s">
        <v>163</v>
      </c>
      <c r="C156" s="138" t="s">
        <v>57</v>
      </c>
      <c r="D156" s="116">
        <v>1</v>
      </c>
      <c r="E156" s="40"/>
      <c r="F156" s="40">
        <f t="shared" si="40"/>
        <v>0</v>
      </c>
      <c r="G156" s="40"/>
      <c r="H156" s="40">
        <f t="shared" si="41"/>
        <v>0</v>
      </c>
      <c r="I156" s="117">
        <f t="shared" si="42"/>
        <v>0</v>
      </c>
    </row>
    <row r="157" spans="1:9" x14ac:dyDescent="0.35">
      <c r="A157" s="44" t="s">
        <v>226</v>
      </c>
      <c r="B157" s="137" t="s">
        <v>165</v>
      </c>
      <c r="C157" s="138" t="s">
        <v>26</v>
      </c>
      <c r="D157" s="116">
        <v>5.9</v>
      </c>
      <c r="E157" s="40"/>
      <c r="F157" s="40">
        <f t="shared" si="40"/>
        <v>0</v>
      </c>
      <c r="G157" s="40"/>
      <c r="H157" s="40">
        <f t="shared" si="41"/>
        <v>0</v>
      </c>
      <c r="I157" s="117">
        <f t="shared" si="42"/>
        <v>0</v>
      </c>
    </row>
    <row r="158" spans="1:9" x14ac:dyDescent="0.35">
      <c r="A158" s="44" t="s">
        <v>227</v>
      </c>
      <c r="B158" s="137" t="s">
        <v>167</v>
      </c>
      <c r="C158" s="138" t="s">
        <v>26</v>
      </c>
      <c r="D158" s="116">
        <v>35</v>
      </c>
      <c r="E158" s="40"/>
      <c r="F158" s="40">
        <f t="shared" si="40"/>
        <v>0</v>
      </c>
      <c r="G158" s="40"/>
      <c r="H158" s="40">
        <f t="shared" si="41"/>
        <v>0</v>
      </c>
      <c r="I158" s="117">
        <f t="shared" si="42"/>
        <v>0</v>
      </c>
    </row>
    <row r="159" spans="1:9" x14ac:dyDescent="0.35">
      <c r="A159" s="44" t="s">
        <v>228</v>
      </c>
      <c r="B159" s="137" t="s">
        <v>169</v>
      </c>
      <c r="C159" s="138" t="s">
        <v>26</v>
      </c>
      <c r="D159" s="116">
        <v>6.4</v>
      </c>
      <c r="E159" s="40"/>
      <c r="F159" s="40">
        <f t="shared" si="40"/>
        <v>0</v>
      </c>
      <c r="G159" s="40"/>
      <c r="H159" s="40">
        <f t="shared" si="41"/>
        <v>0</v>
      </c>
      <c r="I159" s="117">
        <f t="shared" si="42"/>
        <v>0</v>
      </c>
    </row>
    <row r="160" spans="1:9" x14ac:dyDescent="0.35">
      <c r="A160" s="44" t="s">
        <v>229</v>
      </c>
      <c r="B160" s="137" t="s">
        <v>171</v>
      </c>
      <c r="C160" s="138" t="s">
        <v>26</v>
      </c>
      <c r="D160" s="116">
        <v>32.5</v>
      </c>
      <c r="E160" s="40"/>
      <c r="F160" s="40">
        <f t="shared" si="40"/>
        <v>0</v>
      </c>
      <c r="G160" s="40"/>
      <c r="H160" s="40">
        <f t="shared" si="41"/>
        <v>0</v>
      </c>
      <c r="I160" s="117">
        <f t="shared" si="42"/>
        <v>0</v>
      </c>
    </row>
    <row r="161" spans="1:9" x14ac:dyDescent="0.35">
      <c r="A161" s="44" t="s">
        <v>230</v>
      </c>
      <c r="B161" s="137" t="s">
        <v>173</v>
      </c>
      <c r="C161" s="138" t="s">
        <v>26</v>
      </c>
      <c r="D161" s="116">
        <v>36.700000000000003</v>
      </c>
      <c r="E161" s="40"/>
      <c r="F161" s="40">
        <f t="shared" si="40"/>
        <v>0</v>
      </c>
      <c r="G161" s="40"/>
      <c r="H161" s="40">
        <f t="shared" si="41"/>
        <v>0</v>
      </c>
      <c r="I161" s="117">
        <f t="shared" si="42"/>
        <v>0</v>
      </c>
    </row>
    <row r="162" spans="1:9" x14ac:dyDescent="0.35">
      <c r="A162" s="44" t="s">
        <v>231</v>
      </c>
      <c r="B162" s="137" t="s">
        <v>175</v>
      </c>
      <c r="C162" s="138" t="s">
        <v>26</v>
      </c>
      <c r="D162" s="116">
        <v>6.7</v>
      </c>
      <c r="E162" s="40"/>
      <c r="F162" s="40">
        <f t="shared" si="40"/>
        <v>0</v>
      </c>
      <c r="G162" s="40"/>
      <c r="H162" s="40">
        <f t="shared" si="41"/>
        <v>0</v>
      </c>
      <c r="I162" s="117">
        <f t="shared" si="42"/>
        <v>0</v>
      </c>
    </row>
    <row r="163" spans="1:9" x14ac:dyDescent="0.35">
      <c r="A163" s="44" t="s">
        <v>232</v>
      </c>
      <c r="B163" s="137" t="s">
        <v>177</v>
      </c>
      <c r="C163" s="138" t="s">
        <v>26</v>
      </c>
      <c r="D163" s="116">
        <v>4.5999999999999996</v>
      </c>
      <c r="E163" s="40"/>
      <c r="F163" s="40">
        <f t="shared" si="40"/>
        <v>0</v>
      </c>
      <c r="G163" s="40"/>
      <c r="H163" s="40">
        <f t="shared" si="41"/>
        <v>0</v>
      </c>
      <c r="I163" s="117">
        <f t="shared" si="42"/>
        <v>0</v>
      </c>
    </row>
    <row r="164" spans="1:9" x14ac:dyDescent="0.35">
      <c r="A164" s="44" t="s">
        <v>233</v>
      </c>
      <c r="B164" s="137" t="s">
        <v>179</v>
      </c>
      <c r="C164" s="138" t="s">
        <v>26</v>
      </c>
      <c r="D164" s="116">
        <v>8.6</v>
      </c>
      <c r="E164" s="40"/>
      <c r="F164" s="40">
        <f t="shared" si="40"/>
        <v>0</v>
      </c>
      <c r="G164" s="40"/>
      <c r="H164" s="40">
        <f t="shared" si="41"/>
        <v>0</v>
      </c>
      <c r="I164" s="117">
        <f t="shared" si="42"/>
        <v>0</v>
      </c>
    </row>
    <row r="165" spans="1:9" x14ac:dyDescent="0.35">
      <c r="A165" s="44" t="s">
        <v>234</v>
      </c>
      <c r="B165" s="137" t="s">
        <v>181</v>
      </c>
      <c r="C165" s="138" t="s">
        <v>26</v>
      </c>
      <c r="D165" s="116">
        <v>28.2</v>
      </c>
      <c r="E165" s="40"/>
      <c r="F165" s="40">
        <f t="shared" si="40"/>
        <v>0</v>
      </c>
      <c r="G165" s="40"/>
      <c r="H165" s="40">
        <f t="shared" si="41"/>
        <v>0</v>
      </c>
      <c r="I165" s="117">
        <f t="shared" si="42"/>
        <v>0</v>
      </c>
    </row>
    <row r="166" spans="1:9" x14ac:dyDescent="0.35">
      <c r="A166" s="44" t="s">
        <v>235</v>
      </c>
      <c r="B166" s="137" t="s">
        <v>236</v>
      </c>
      <c r="C166" s="138" t="s">
        <v>26</v>
      </c>
      <c r="D166" s="116">
        <v>5.9</v>
      </c>
      <c r="E166" s="40"/>
      <c r="F166" s="40">
        <f t="shared" si="40"/>
        <v>0</v>
      </c>
      <c r="G166" s="40"/>
      <c r="H166" s="40">
        <f t="shared" si="41"/>
        <v>0</v>
      </c>
      <c r="I166" s="117">
        <f t="shared" si="42"/>
        <v>0</v>
      </c>
    </row>
    <row r="167" spans="1:9" x14ac:dyDescent="0.35">
      <c r="A167" s="44" t="s">
        <v>237</v>
      </c>
      <c r="B167" s="137" t="s">
        <v>238</v>
      </c>
      <c r="C167" s="138" t="s">
        <v>26</v>
      </c>
      <c r="D167" s="116">
        <v>35</v>
      </c>
      <c r="E167" s="40"/>
      <c r="F167" s="40">
        <f t="shared" si="40"/>
        <v>0</v>
      </c>
      <c r="G167" s="40"/>
      <c r="H167" s="40">
        <f t="shared" si="41"/>
        <v>0</v>
      </c>
      <c r="I167" s="117">
        <f t="shared" si="42"/>
        <v>0</v>
      </c>
    </row>
    <row r="168" spans="1:9" x14ac:dyDescent="0.35">
      <c r="A168" s="44" t="s">
        <v>239</v>
      </c>
      <c r="B168" s="137" t="s">
        <v>187</v>
      </c>
      <c r="C168" s="138" t="s">
        <v>26</v>
      </c>
      <c r="D168" s="116">
        <v>6.4</v>
      </c>
      <c r="E168" s="40"/>
      <c r="F168" s="40">
        <f t="shared" si="40"/>
        <v>0</v>
      </c>
      <c r="G168" s="40"/>
      <c r="H168" s="40">
        <f t="shared" si="41"/>
        <v>0</v>
      </c>
      <c r="I168" s="117">
        <f t="shared" si="42"/>
        <v>0</v>
      </c>
    </row>
    <row r="169" spans="1:9" x14ac:dyDescent="0.35">
      <c r="A169" s="44" t="s">
        <v>240</v>
      </c>
      <c r="B169" s="137" t="s">
        <v>189</v>
      </c>
      <c r="C169" s="138" t="s">
        <v>26</v>
      </c>
      <c r="D169" s="116">
        <v>32.5</v>
      </c>
      <c r="E169" s="40"/>
      <c r="F169" s="40">
        <f t="shared" si="40"/>
        <v>0</v>
      </c>
      <c r="G169" s="40"/>
      <c r="H169" s="40">
        <f t="shared" si="41"/>
        <v>0</v>
      </c>
      <c r="I169" s="117">
        <f t="shared" si="42"/>
        <v>0</v>
      </c>
    </row>
    <row r="170" spans="1:9" x14ac:dyDescent="0.35">
      <c r="A170" s="44" t="s">
        <v>241</v>
      </c>
      <c r="B170" s="137" t="s">
        <v>191</v>
      </c>
      <c r="C170" s="138" t="s">
        <v>26</v>
      </c>
      <c r="D170" s="116">
        <v>36.700000000000003</v>
      </c>
      <c r="E170" s="40"/>
      <c r="F170" s="40">
        <f t="shared" si="40"/>
        <v>0</v>
      </c>
      <c r="G170" s="40"/>
      <c r="H170" s="40">
        <f t="shared" si="41"/>
        <v>0</v>
      </c>
      <c r="I170" s="117">
        <f t="shared" si="42"/>
        <v>0</v>
      </c>
    </row>
    <row r="171" spans="1:9" x14ac:dyDescent="0.35">
      <c r="A171" s="44" t="s">
        <v>242</v>
      </c>
      <c r="B171" s="137" t="s">
        <v>193</v>
      </c>
      <c r="C171" s="138" t="s">
        <v>26</v>
      </c>
      <c r="D171" s="116">
        <v>6.7</v>
      </c>
      <c r="E171" s="40"/>
      <c r="F171" s="40">
        <f t="shared" si="40"/>
        <v>0</v>
      </c>
      <c r="G171" s="40"/>
      <c r="H171" s="40">
        <f t="shared" si="41"/>
        <v>0</v>
      </c>
      <c r="I171" s="117">
        <f t="shared" si="42"/>
        <v>0</v>
      </c>
    </row>
    <row r="172" spans="1:9" x14ac:dyDescent="0.35">
      <c r="A172" s="44" t="s">
        <v>243</v>
      </c>
      <c r="B172" s="137" t="s">
        <v>195</v>
      </c>
      <c r="C172" s="138" t="s">
        <v>26</v>
      </c>
      <c r="D172" s="116">
        <v>4.5999999999999996</v>
      </c>
      <c r="E172" s="40"/>
      <c r="F172" s="40">
        <f t="shared" si="40"/>
        <v>0</v>
      </c>
      <c r="G172" s="40"/>
      <c r="H172" s="40">
        <f t="shared" si="41"/>
        <v>0</v>
      </c>
      <c r="I172" s="117">
        <f t="shared" si="42"/>
        <v>0</v>
      </c>
    </row>
    <row r="173" spans="1:9" x14ac:dyDescent="0.35">
      <c r="A173" s="44" t="s">
        <v>244</v>
      </c>
      <c r="B173" s="137" t="s">
        <v>197</v>
      </c>
      <c r="C173" s="138" t="s">
        <v>26</v>
      </c>
      <c r="D173" s="116">
        <v>8.6</v>
      </c>
      <c r="E173" s="40"/>
      <c r="F173" s="40">
        <f t="shared" si="40"/>
        <v>0</v>
      </c>
      <c r="G173" s="40"/>
      <c r="H173" s="40">
        <f t="shared" si="41"/>
        <v>0</v>
      </c>
      <c r="I173" s="117">
        <f t="shared" si="42"/>
        <v>0</v>
      </c>
    </row>
    <row r="174" spans="1:9" x14ac:dyDescent="0.35">
      <c r="A174" s="44" t="s">
        <v>245</v>
      </c>
      <c r="B174" s="137" t="s">
        <v>199</v>
      </c>
      <c r="C174" s="138" t="s">
        <v>26</v>
      </c>
      <c r="D174" s="116">
        <v>28.2</v>
      </c>
      <c r="E174" s="40"/>
      <c r="F174" s="40">
        <f t="shared" si="40"/>
        <v>0</v>
      </c>
      <c r="G174" s="40"/>
      <c r="H174" s="40">
        <f t="shared" si="41"/>
        <v>0</v>
      </c>
      <c r="I174" s="117">
        <f t="shared" si="42"/>
        <v>0</v>
      </c>
    </row>
    <row r="175" spans="1:9" x14ac:dyDescent="0.35">
      <c r="A175" s="44" t="s">
        <v>246</v>
      </c>
      <c r="B175" s="137" t="s">
        <v>201</v>
      </c>
      <c r="C175" s="138" t="s">
        <v>26</v>
      </c>
      <c r="D175" s="116">
        <v>9</v>
      </c>
      <c r="E175" s="40"/>
      <c r="F175" s="40">
        <f t="shared" si="40"/>
        <v>0</v>
      </c>
      <c r="G175" s="40"/>
      <c r="H175" s="40">
        <f t="shared" si="41"/>
        <v>0</v>
      </c>
      <c r="I175" s="117">
        <f t="shared" si="42"/>
        <v>0</v>
      </c>
    </row>
    <row r="176" spans="1:9" x14ac:dyDescent="0.35">
      <c r="A176" s="44" t="s">
        <v>247</v>
      </c>
      <c r="B176" s="137" t="s">
        <v>248</v>
      </c>
      <c r="C176" s="138" t="s">
        <v>26</v>
      </c>
      <c r="D176" s="116">
        <v>2</v>
      </c>
      <c r="E176" s="40"/>
      <c r="F176" s="40">
        <f t="shared" si="40"/>
        <v>0</v>
      </c>
      <c r="G176" s="40"/>
      <c r="H176" s="40">
        <f t="shared" si="41"/>
        <v>0</v>
      </c>
      <c r="I176" s="117">
        <f t="shared" si="42"/>
        <v>0</v>
      </c>
    </row>
    <row r="177" spans="1:9" x14ac:dyDescent="0.35">
      <c r="A177" s="44" t="s">
        <v>249</v>
      </c>
      <c r="B177" s="137" t="s">
        <v>207</v>
      </c>
      <c r="C177" s="138" t="s">
        <v>26</v>
      </c>
      <c r="D177" s="116">
        <v>9</v>
      </c>
      <c r="E177" s="40"/>
      <c r="F177" s="40">
        <f t="shared" si="40"/>
        <v>0</v>
      </c>
      <c r="G177" s="40"/>
      <c r="H177" s="40">
        <f t="shared" si="41"/>
        <v>0</v>
      </c>
      <c r="I177" s="117">
        <f t="shared" si="42"/>
        <v>0</v>
      </c>
    </row>
    <row r="178" spans="1:9" x14ac:dyDescent="0.35">
      <c r="A178" s="44" t="s">
        <v>250</v>
      </c>
      <c r="B178" s="146" t="s">
        <v>209</v>
      </c>
      <c r="C178" s="138" t="s">
        <v>57</v>
      </c>
      <c r="D178" s="116">
        <v>1</v>
      </c>
      <c r="E178" s="40"/>
      <c r="F178" s="40">
        <f t="shared" si="40"/>
        <v>0</v>
      </c>
      <c r="G178" s="40"/>
      <c r="H178" s="40">
        <f t="shared" si="41"/>
        <v>0</v>
      </c>
      <c r="I178" s="117">
        <f t="shared" si="42"/>
        <v>0</v>
      </c>
    </row>
    <row r="179" spans="1:9" x14ac:dyDescent="0.35">
      <c r="A179" s="44" t="s">
        <v>251</v>
      </c>
      <c r="B179" s="146" t="s">
        <v>211</v>
      </c>
      <c r="C179" s="138" t="s">
        <v>57</v>
      </c>
      <c r="D179" s="116">
        <v>10</v>
      </c>
      <c r="E179" s="40"/>
      <c r="F179" s="40">
        <f t="shared" si="40"/>
        <v>0</v>
      </c>
      <c r="G179" s="40"/>
      <c r="H179" s="40">
        <f t="shared" si="41"/>
        <v>0</v>
      </c>
      <c r="I179" s="117">
        <f t="shared" si="42"/>
        <v>0</v>
      </c>
    </row>
    <row r="180" spans="1:9" x14ac:dyDescent="0.35">
      <c r="A180" s="44" t="s">
        <v>252</v>
      </c>
      <c r="B180" s="146" t="s">
        <v>213</v>
      </c>
      <c r="C180" s="138" t="s">
        <v>57</v>
      </c>
      <c r="D180" s="116">
        <v>1</v>
      </c>
      <c r="E180" s="40"/>
      <c r="F180" s="40">
        <f t="shared" si="40"/>
        <v>0</v>
      </c>
      <c r="G180" s="40"/>
      <c r="H180" s="40">
        <f t="shared" si="41"/>
        <v>0</v>
      </c>
      <c r="I180" s="117">
        <f t="shared" si="42"/>
        <v>0</v>
      </c>
    </row>
    <row r="181" spans="1:9" x14ac:dyDescent="0.35">
      <c r="A181" s="44" t="s">
        <v>253</v>
      </c>
      <c r="B181" s="146" t="s">
        <v>215</v>
      </c>
      <c r="C181" s="138" t="s">
        <v>57</v>
      </c>
      <c r="D181" s="116">
        <v>10</v>
      </c>
      <c r="E181" s="40"/>
      <c r="F181" s="40">
        <f t="shared" si="40"/>
        <v>0</v>
      </c>
      <c r="G181" s="40"/>
      <c r="H181" s="40">
        <f t="shared" si="41"/>
        <v>0</v>
      </c>
      <c r="I181" s="117">
        <f t="shared" si="42"/>
        <v>0</v>
      </c>
    </row>
    <row r="182" spans="1:9" x14ac:dyDescent="0.35">
      <c r="A182" s="44" t="s">
        <v>254</v>
      </c>
      <c r="B182" s="137" t="s">
        <v>217</v>
      </c>
      <c r="C182" s="138" t="s">
        <v>218</v>
      </c>
      <c r="D182" s="116">
        <v>1</v>
      </c>
      <c r="E182" s="40"/>
      <c r="F182" s="40">
        <f t="shared" si="40"/>
        <v>0</v>
      </c>
      <c r="G182" s="40"/>
      <c r="H182" s="40">
        <f t="shared" si="41"/>
        <v>0</v>
      </c>
      <c r="I182" s="117">
        <f t="shared" si="42"/>
        <v>0</v>
      </c>
    </row>
    <row r="183" spans="1:9" x14ac:dyDescent="0.35">
      <c r="A183" s="44"/>
      <c r="B183" s="137"/>
      <c r="C183" s="138"/>
      <c r="D183" s="116"/>
      <c r="E183" s="40"/>
      <c r="F183" s="40"/>
      <c r="G183" s="40"/>
      <c r="H183" s="40"/>
      <c r="I183" s="117"/>
    </row>
    <row r="184" spans="1:9" x14ac:dyDescent="0.35">
      <c r="A184" s="44"/>
      <c r="B184" s="137"/>
      <c r="C184" s="138"/>
      <c r="D184" s="116"/>
      <c r="E184" s="40"/>
      <c r="F184" s="40"/>
      <c r="G184" s="40"/>
      <c r="H184" s="40"/>
      <c r="I184" s="117"/>
    </row>
    <row r="185" spans="1:9" x14ac:dyDescent="0.35">
      <c r="A185" s="112" t="s">
        <v>255</v>
      </c>
      <c r="B185" s="147" t="s">
        <v>256</v>
      </c>
      <c r="C185" s="148"/>
      <c r="D185" s="149"/>
      <c r="E185" s="149"/>
      <c r="F185" s="152">
        <f>SUM(F187:F211)</f>
        <v>0</v>
      </c>
      <c r="G185" s="152"/>
      <c r="H185" s="152">
        <f t="shared" ref="H185:I185" si="43">SUM(H187:H211)</f>
        <v>0</v>
      </c>
      <c r="I185" s="153">
        <f t="shared" si="43"/>
        <v>0</v>
      </c>
    </row>
    <row r="186" spans="1:9" x14ac:dyDescent="0.35">
      <c r="A186" s="95"/>
      <c r="B186" s="141"/>
      <c r="C186" s="142"/>
      <c r="D186" s="143"/>
      <c r="E186" s="143"/>
      <c r="F186" s="144"/>
      <c r="G186" s="144"/>
      <c r="H186" s="144"/>
      <c r="I186" s="145"/>
    </row>
    <row r="187" spans="1:9" x14ac:dyDescent="0.35">
      <c r="A187" s="44" t="s">
        <v>257</v>
      </c>
      <c r="B187" s="137" t="s">
        <v>155</v>
      </c>
      <c r="C187" s="138" t="s">
        <v>57</v>
      </c>
      <c r="D187" s="116">
        <v>2</v>
      </c>
      <c r="E187" s="40"/>
      <c r="F187" s="40">
        <f t="shared" si="40"/>
        <v>0</v>
      </c>
      <c r="G187" s="40"/>
      <c r="H187" s="40">
        <f t="shared" ref="H187:H211" si="44">SUM(D187*G187)</f>
        <v>0</v>
      </c>
      <c r="I187" s="117">
        <f t="shared" ref="I187:I211" si="45">SUM(F187+H187)</f>
        <v>0</v>
      </c>
    </row>
    <row r="188" spans="1:9" x14ac:dyDescent="0.35">
      <c r="A188" s="44" t="s">
        <v>258</v>
      </c>
      <c r="B188" s="137" t="s">
        <v>157</v>
      </c>
      <c r="C188" s="138" t="s">
        <v>57</v>
      </c>
      <c r="D188" s="116">
        <v>4</v>
      </c>
      <c r="E188" s="40"/>
      <c r="F188" s="40">
        <f t="shared" si="40"/>
        <v>0</v>
      </c>
      <c r="G188" s="40"/>
      <c r="H188" s="40">
        <f t="shared" si="44"/>
        <v>0</v>
      </c>
      <c r="I188" s="117">
        <f t="shared" si="45"/>
        <v>0</v>
      </c>
    </row>
    <row r="189" spans="1:9" x14ac:dyDescent="0.35">
      <c r="A189" s="44" t="s">
        <v>259</v>
      </c>
      <c r="B189" s="137" t="s">
        <v>159</v>
      </c>
      <c r="C189" s="138" t="s">
        <v>57</v>
      </c>
      <c r="D189" s="116">
        <v>3</v>
      </c>
      <c r="E189" s="40"/>
      <c r="F189" s="40">
        <f t="shared" si="40"/>
        <v>0</v>
      </c>
      <c r="G189" s="40"/>
      <c r="H189" s="40">
        <f t="shared" si="44"/>
        <v>0</v>
      </c>
      <c r="I189" s="117">
        <f t="shared" si="45"/>
        <v>0</v>
      </c>
    </row>
    <row r="190" spans="1:9" x14ac:dyDescent="0.35">
      <c r="A190" s="44" t="s">
        <v>260</v>
      </c>
      <c r="B190" s="137" t="s">
        <v>161</v>
      </c>
      <c r="C190" s="138" t="s">
        <v>57</v>
      </c>
      <c r="D190" s="116">
        <v>1</v>
      </c>
      <c r="E190" s="40"/>
      <c r="F190" s="40">
        <f t="shared" si="40"/>
        <v>0</v>
      </c>
      <c r="G190" s="40"/>
      <c r="H190" s="40">
        <f t="shared" si="44"/>
        <v>0</v>
      </c>
      <c r="I190" s="117">
        <f t="shared" si="45"/>
        <v>0</v>
      </c>
    </row>
    <row r="191" spans="1:9" x14ac:dyDescent="0.35">
      <c r="A191" s="44" t="s">
        <v>261</v>
      </c>
      <c r="B191" s="137" t="s">
        <v>167</v>
      </c>
      <c r="C191" s="138" t="s">
        <v>26</v>
      </c>
      <c r="D191" s="116">
        <v>34.5</v>
      </c>
      <c r="E191" s="40"/>
      <c r="F191" s="40">
        <f t="shared" si="40"/>
        <v>0</v>
      </c>
      <c r="G191" s="40"/>
      <c r="H191" s="40">
        <f t="shared" si="44"/>
        <v>0</v>
      </c>
      <c r="I191" s="117">
        <f t="shared" si="45"/>
        <v>0</v>
      </c>
    </row>
    <row r="192" spans="1:9" x14ac:dyDescent="0.35">
      <c r="A192" s="44" t="s">
        <v>262</v>
      </c>
      <c r="B192" s="137" t="s">
        <v>169</v>
      </c>
      <c r="C192" s="138" t="s">
        <v>26</v>
      </c>
      <c r="D192" s="116">
        <v>3.4</v>
      </c>
      <c r="E192" s="40"/>
      <c r="F192" s="40">
        <f t="shared" si="40"/>
        <v>0</v>
      </c>
      <c r="G192" s="40"/>
      <c r="H192" s="40">
        <f t="shared" si="44"/>
        <v>0</v>
      </c>
      <c r="I192" s="117">
        <f t="shared" si="45"/>
        <v>0</v>
      </c>
    </row>
    <row r="193" spans="1:9" x14ac:dyDescent="0.35">
      <c r="A193" s="44" t="s">
        <v>263</v>
      </c>
      <c r="B193" s="137" t="s">
        <v>171</v>
      </c>
      <c r="C193" s="138" t="s">
        <v>26</v>
      </c>
      <c r="D193" s="116">
        <v>34.700000000000003</v>
      </c>
      <c r="E193" s="40"/>
      <c r="F193" s="40">
        <f t="shared" si="40"/>
        <v>0</v>
      </c>
      <c r="G193" s="40"/>
      <c r="H193" s="40">
        <f t="shared" si="44"/>
        <v>0</v>
      </c>
      <c r="I193" s="117">
        <f t="shared" si="45"/>
        <v>0</v>
      </c>
    </row>
    <row r="194" spans="1:9" x14ac:dyDescent="0.35">
      <c r="A194" s="44" t="s">
        <v>264</v>
      </c>
      <c r="B194" s="137" t="s">
        <v>173</v>
      </c>
      <c r="C194" s="138" t="s">
        <v>26</v>
      </c>
      <c r="D194" s="116">
        <v>38</v>
      </c>
      <c r="E194" s="40"/>
      <c r="F194" s="40">
        <f t="shared" si="40"/>
        <v>0</v>
      </c>
      <c r="G194" s="40"/>
      <c r="H194" s="40">
        <f t="shared" si="44"/>
        <v>0</v>
      </c>
      <c r="I194" s="117">
        <f t="shared" si="45"/>
        <v>0</v>
      </c>
    </row>
    <row r="195" spans="1:9" x14ac:dyDescent="0.35">
      <c r="A195" s="44" t="s">
        <v>265</v>
      </c>
      <c r="B195" s="137" t="s">
        <v>175</v>
      </c>
      <c r="C195" s="138" t="s">
        <v>26</v>
      </c>
      <c r="D195" s="116">
        <v>3.9</v>
      </c>
      <c r="E195" s="40"/>
      <c r="F195" s="40">
        <f t="shared" si="40"/>
        <v>0</v>
      </c>
      <c r="G195" s="40"/>
      <c r="H195" s="40">
        <f t="shared" si="44"/>
        <v>0</v>
      </c>
      <c r="I195" s="117">
        <f t="shared" si="45"/>
        <v>0</v>
      </c>
    </row>
    <row r="196" spans="1:9" x14ac:dyDescent="0.35">
      <c r="A196" s="44" t="s">
        <v>266</v>
      </c>
      <c r="B196" s="137" t="s">
        <v>177</v>
      </c>
      <c r="C196" s="138" t="s">
        <v>26</v>
      </c>
      <c r="D196" s="116">
        <v>7.5</v>
      </c>
      <c r="E196" s="40"/>
      <c r="F196" s="40">
        <f t="shared" si="40"/>
        <v>0</v>
      </c>
      <c r="G196" s="40"/>
      <c r="H196" s="40">
        <f t="shared" si="44"/>
        <v>0</v>
      </c>
      <c r="I196" s="117">
        <f t="shared" si="45"/>
        <v>0</v>
      </c>
    </row>
    <row r="197" spans="1:9" x14ac:dyDescent="0.35">
      <c r="A197" s="44" t="s">
        <v>267</v>
      </c>
      <c r="B197" s="137" t="s">
        <v>179</v>
      </c>
      <c r="C197" s="138" t="s">
        <v>26</v>
      </c>
      <c r="D197" s="116">
        <v>4.7</v>
      </c>
      <c r="E197" s="40"/>
      <c r="F197" s="40">
        <f t="shared" si="40"/>
        <v>0</v>
      </c>
      <c r="G197" s="40"/>
      <c r="H197" s="40">
        <f t="shared" si="44"/>
        <v>0</v>
      </c>
      <c r="I197" s="117">
        <f t="shared" si="45"/>
        <v>0</v>
      </c>
    </row>
    <row r="198" spans="1:9" x14ac:dyDescent="0.35">
      <c r="A198" s="44" t="s">
        <v>268</v>
      </c>
      <c r="B198" s="137" t="s">
        <v>181</v>
      </c>
      <c r="C198" s="138" t="s">
        <v>26</v>
      </c>
      <c r="D198" s="116">
        <v>33.299999999999997</v>
      </c>
      <c r="E198" s="40"/>
      <c r="F198" s="40">
        <f t="shared" si="40"/>
        <v>0</v>
      </c>
      <c r="G198" s="40"/>
      <c r="H198" s="40">
        <f t="shared" si="44"/>
        <v>0</v>
      </c>
      <c r="I198" s="117">
        <f t="shared" si="45"/>
        <v>0</v>
      </c>
    </row>
    <row r="199" spans="1:9" x14ac:dyDescent="0.35">
      <c r="A199" s="44" t="s">
        <v>269</v>
      </c>
      <c r="B199" s="137" t="s">
        <v>238</v>
      </c>
      <c r="C199" s="138" t="s">
        <v>26</v>
      </c>
      <c r="D199" s="116">
        <v>34.5</v>
      </c>
      <c r="E199" s="40"/>
      <c r="F199" s="40">
        <f t="shared" si="40"/>
        <v>0</v>
      </c>
      <c r="G199" s="40"/>
      <c r="H199" s="40">
        <f t="shared" si="44"/>
        <v>0</v>
      </c>
      <c r="I199" s="117">
        <f t="shared" si="45"/>
        <v>0</v>
      </c>
    </row>
    <row r="200" spans="1:9" x14ac:dyDescent="0.35">
      <c r="A200" s="44" t="s">
        <v>270</v>
      </c>
      <c r="B200" s="137" t="s">
        <v>187</v>
      </c>
      <c r="C200" s="138" t="s">
        <v>26</v>
      </c>
      <c r="D200" s="116">
        <v>3.4</v>
      </c>
      <c r="E200" s="40"/>
      <c r="F200" s="40">
        <f t="shared" si="40"/>
        <v>0</v>
      </c>
      <c r="G200" s="40"/>
      <c r="H200" s="40">
        <f t="shared" si="44"/>
        <v>0</v>
      </c>
      <c r="I200" s="117">
        <f t="shared" si="45"/>
        <v>0</v>
      </c>
    </row>
    <row r="201" spans="1:9" x14ac:dyDescent="0.35">
      <c r="A201" s="44" t="s">
        <v>271</v>
      </c>
      <c r="B201" s="137" t="s">
        <v>189</v>
      </c>
      <c r="C201" s="138" t="s">
        <v>26</v>
      </c>
      <c r="D201" s="116">
        <v>34.700000000000003</v>
      </c>
      <c r="E201" s="40"/>
      <c r="F201" s="40">
        <f t="shared" si="40"/>
        <v>0</v>
      </c>
      <c r="G201" s="40"/>
      <c r="H201" s="40">
        <f t="shared" si="44"/>
        <v>0</v>
      </c>
      <c r="I201" s="117">
        <f t="shared" si="45"/>
        <v>0</v>
      </c>
    </row>
    <row r="202" spans="1:9" x14ac:dyDescent="0.35">
      <c r="A202" s="44" t="s">
        <v>272</v>
      </c>
      <c r="B202" s="137" t="s">
        <v>191</v>
      </c>
      <c r="C202" s="138" t="s">
        <v>26</v>
      </c>
      <c r="D202" s="116">
        <v>38</v>
      </c>
      <c r="E202" s="40"/>
      <c r="F202" s="40">
        <f t="shared" si="40"/>
        <v>0</v>
      </c>
      <c r="G202" s="40"/>
      <c r="H202" s="40">
        <f t="shared" si="44"/>
        <v>0</v>
      </c>
      <c r="I202" s="117">
        <f t="shared" si="45"/>
        <v>0</v>
      </c>
    </row>
    <row r="203" spans="1:9" x14ac:dyDescent="0.35">
      <c r="A203" s="44" t="s">
        <v>273</v>
      </c>
      <c r="B203" s="137" t="s">
        <v>193</v>
      </c>
      <c r="C203" s="138" t="s">
        <v>26</v>
      </c>
      <c r="D203" s="116">
        <v>3.9</v>
      </c>
      <c r="E203" s="40"/>
      <c r="F203" s="40">
        <f t="shared" si="40"/>
        <v>0</v>
      </c>
      <c r="G203" s="40"/>
      <c r="H203" s="40">
        <f t="shared" si="44"/>
        <v>0</v>
      </c>
      <c r="I203" s="117">
        <f t="shared" si="45"/>
        <v>0</v>
      </c>
    </row>
    <row r="204" spans="1:9" x14ac:dyDescent="0.35">
      <c r="A204" s="44" t="s">
        <v>274</v>
      </c>
      <c r="B204" s="137" t="s">
        <v>195</v>
      </c>
      <c r="C204" s="138" t="s">
        <v>26</v>
      </c>
      <c r="D204" s="116">
        <v>7.5</v>
      </c>
      <c r="E204" s="40"/>
      <c r="F204" s="40">
        <f t="shared" si="40"/>
        <v>0</v>
      </c>
      <c r="G204" s="40"/>
      <c r="H204" s="40">
        <f t="shared" si="44"/>
        <v>0</v>
      </c>
      <c r="I204" s="117">
        <f t="shared" si="45"/>
        <v>0</v>
      </c>
    </row>
    <row r="205" spans="1:9" x14ac:dyDescent="0.35">
      <c r="A205" s="44" t="s">
        <v>275</v>
      </c>
      <c r="B205" s="137" t="s">
        <v>197</v>
      </c>
      <c r="C205" s="138" t="s">
        <v>26</v>
      </c>
      <c r="D205" s="116">
        <v>4.7</v>
      </c>
      <c r="E205" s="40"/>
      <c r="F205" s="40">
        <f t="shared" si="40"/>
        <v>0</v>
      </c>
      <c r="G205" s="40"/>
      <c r="H205" s="40">
        <f t="shared" si="44"/>
        <v>0</v>
      </c>
      <c r="I205" s="117">
        <f t="shared" si="45"/>
        <v>0</v>
      </c>
    </row>
    <row r="206" spans="1:9" x14ac:dyDescent="0.35">
      <c r="A206" s="44" t="s">
        <v>276</v>
      </c>
      <c r="B206" s="137" t="s">
        <v>199</v>
      </c>
      <c r="C206" s="138" t="s">
        <v>26</v>
      </c>
      <c r="D206" s="116">
        <v>33.299999999999997</v>
      </c>
      <c r="E206" s="40"/>
      <c r="F206" s="40">
        <f t="shared" si="40"/>
        <v>0</v>
      </c>
      <c r="G206" s="40"/>
      <c r="H206" s="40">
        <f t="shared" si="44"/>
        <v>0</v>
      </c>
      <c r="I206" s="117">
        <f t="shared" si="45"/>
        <v>0</v>
      </c>
    </row>
    <row r="207" spans="1:9" x14ac:dyDescent="0.35">
      <c r="A207" s="44" t="s">
        <v>277</v>
      </c>
      <c r="B207" s="137" t="s">
        <v>201</v>
      </c>
      <c r="C207" s="138" t="s">
        <v>26</v>
      </c>
      <c r="D207" s="116">
        <v>8</v>
      </c>
      <c r="E207" s="40"/>
      <c r="F207" s="40">
        <f t="shared" si="40"/>
        <v>0</v>
      </c>
      <c r="G207" s="40"/>
      <c r="H207" s="40">
        <f t="shared" si="44"/>
        <v>0</v>
      </c>
      <c r="I207" s="117">
        <f t="shared" si="45"/>
        <v>0</v>
      </c>
    </row>
    <row r="208" spans="1:9" x14ac:dyDescent="0.35">
      <c r="A208" s="44" t="s">
        <v>278</v>
      </c>
      <c r="B208" s="137" t="s">
        <v>207</v>
      </c>
      <c r="C208" s="138" t="s">
        <v>26</v>
      </c>
      <c r="D208" s="116">
        <v>8</v>
      </c>
      <c r="E208" s="40"/>
      <c r="F208" s="40">
        <f t="shared" si="40"/>
        <v>0</v>
      </c>
      <c r="G208" s="40"/>
      <c r="H208" s="40">
        <f t="shared" si="44"/>
        <v>0</v>
      </c>
      <c r="I208" s="117">
        <f t="shared" si="45"/>
        <v>0</v>
      </c>
    </row>
    <row r="209" spans="1:9" x14ac:dyDescent="0.35">
      <c r="A209" s="44" t="s">
        <v>279</v>
      </c>
      <c r="B209" s="146" t="s">
        <v>211</v>
      </c>
      <c r="C209" s="138" t="s">
        <v>57</v>
      </c>
      <c r="D209" s="116">
        <v>16</v>
      </c>
      <c r="E209" s="40"/>
      <c r="F209" s="40">
        <f t="shared" si="40"/>
        <v>0</v>
      </c>
      <c r="G209" s="40"/>
      <c r="H209" s="40">
        <f t="shared" si="44"/>
        <v>0</v>
      </c>
      <c r="I209" s="117">
        <f t="shared" si="45"/>
        <v>0</v>
      </c>
    </row>
    <row r="210" spans="1:9" x14ac:dyDescent="0.35">
      <c r="A210" s="44" t="s">
        <v>280</v>
      </c>
      <c r="B210" s="146" t="s">
        <v>215</v>
      </c>
      <c r="C210" s="138" t="s">
        <v>57</v>
      </c>
      <c r="D210" s="116">
        <v>16</v>
      </c>
      <c r="E210" s="40"/>
      <c r="F210" s="40">
        <f t="shared" si="40"/>
        <v>0</v>
      </c>
      <c r="G210" s="40"/>
      <c r="H210" s="40">
        <f t="shared" si="44"/>
        <v>0</v>
      </c>
      <c r="I210" s="117">
        <f t="shared" si="45"/>
        <v>0</v>
      </c>
    </row>
    <row r="211" spans="1:9" x14ac:dyDescent="0.35">
      <c r="A211" s="44" t="s">
        <v>281</v>
      </c>
      <c r="B211" s="137" t="s">
        <v>217</v>
      </c>
      <c r="C211" s="138" t="s">
        <v>218</v>
      </c>
      <c r="D211" s="116">
        <v>1</v>
      </c>
      <c r="E211" s="40"/>
      <c r="F211" s="40">
        <f t="shared" si="40"/>
        <v>0</v>
      </c>
      <c r="G211" s="40"/>
      <c r="H211" s="40">
        <f t="shared" si="44"/>
        <v>0</v>
      </c>
      <c r="I211" s="117">
        <f t="shared" si="45"/>
        <v>0</v>
      </c>
    </row>
    <row r="212" spans="1:9" x14ac:dyDescent="0.35">
      <c r="A212" s="44"/>
      <c r="B212" s="137"/>
      <c r="C212" s="138"/>
      <c r="D212" s="116"/>
      <c r="E212" s="40"/>
      <c r="F212" s="40"/>
      <c r="G212" s="40"/>
      <c r="H212" s="40"/>
      <c r="I212" s="117"/>
    </row>
    <row r="213" spans="1:9" x14ac:dyDescent="0.35">
      <c r="A213" s="44"/>
      <c r="B213" s="146"/>
      <c r="C213" s="138"/>
      <c r="D213" s="116"/>
      <c r="E213" s="40"/>
      <c r="F213" s="40"/>
      <c r="G213" s="40"/>
      <c r="H213" s="40"/>
      <c r="I213" s="117"/>
    </row>
    <row r="214" spans="1:9" x14ac:dyDescent="0.35">
      <c r="A214" s="112" t="s">
        <v>282</v>
      </c>
      <c r="B214" s="147" t="s">
        <v>283</v>
      </c>
      <c r="C214" s="148"/>
      <c r="D214" s="149"/>
      <c r="E214" s="149"/>
      <c r="F214" s="152">
        <f>SUM(F216:F249)</f>
        <v>0</v>
      </c>
      <c r="G214" s="152"/>
      <c r="H214" s="152">
        <f t="shared" ref="H214:I214" si="46">SUM(H216:H249)</f>
        <v>0</v>
      </c>
      <c r="I214" s="153">
        <f t="shared" si="46"/>
        <v>0</v>
      </c>
    </row>
    <row r="215" spans="1:9" x14ac:dyDescent="0.35">
      <c r="A215" s="95"/>
      <c r="B215" s="141"/>
      <c r="C215" s="142"/>
      <c r="D215" s="143"/>
      <c r="E215" s="143"/>
      <c r="F215" s="144"/>
      <c r="G215" s="144"/>
      <c r="H215" s="144"/>
      <c r="I215" s="145"/>
    </row>
    <row r="216" spans="1:9" x14ac:dyDescent="0.35">
      <c r="A216" s="44" t="s">
        <v>284</v>
      </c>
      <c r="B216" s="137" t="s">
        <v>153</v>
      </c>
      <c r="C216" s="138" t="s">
        <v>57</v>
      </c>
      <c r="D216" s="116">
        <v>2</v>
      </c>
      <c r="E216" s="40"/>
      <c r="F216" s="40">
        <f t="shared" si="40"/>
        <v>0</v>
      </c>
      <c r="G216" s="40"/>
      <c r="H216" s="40">
        <f t="shared" ref="H216:H249" si="47">SUM(D216*G216)</f>
        <v>0</v>
      </c>
      <c r="I216" s="117">
        <f t="shared" ref="I216:I249" si="48">SUM(F216+H216)</f>
        <v>0</v>
      </c>
    </row>
    <row r="217" spans="1:9" x14ac:dyDescent="0.35">
      <c r="A217" s="44" t="s">
        <v>285</v>
      </c>
      <c r="B217" s="137" t="s">
        <v>155</v>
      </c>
      <c r="C217" s="138" t="s">
        <v>57</v>
      </c>
      <c r="D217" s="116">
        <v>4</v>
      </c>
      <c r="E217" s="40"/>
      <c r="F217" s="40">
        <f t="shared" si="40"/>
        <v>0</v>
      </c>
      <c r="G217" s="40"/>
      <c r="H217" s="40">
        <f t="shared" si="47"/>
        <v>0</v>
      </c>
      <c r="I217" s="117">
        <f t="shared" si="48"/>
        <v>0</v>
      </c>
    </row>
    <row r="218" spans="1:9" x14ac:dyDescent="0.35">
      <c r="A218" s="44" t="s">
        <v>286</v>
      </c>
      <c r="B218" s="137" t="s">
        <v>157</v>
      </c>
      <c r="C218" s="138" t="s">
        <v>57</v>
      </c>
      <c r="D218" s="116">
        <v>6</v>
      </c>
      <c r="E218" s="40"/>
      <c r="F218" s="40">
        <f t="shared" si="40"/>
        <v>0</v>
      </c>
      <c r="G218" s="40"/>
      <c r="H218" s="40">
        <f t="shared" si="47"/>
        <v>0</v>
      </c>
      <c r="I218" s="117">
        <f t="shared" si="48"/>
        <v>0</v>
      </c>
    </row>
    <row r="219" spans="1:9" x14ac:dyDescent="0.35">
      <c r="A219" s="44" t="s">
        <v>287</v>
      </c>
      <c r="B219" s="137" t="s">
        <v>159</v>
      </c>
      <c r="C219" s="138" t="s">
        <v>57</v>
      </c>
      <c r="D219" s="116">
        <v>1</v>
      </c>
      <c r="E219" s="40"/>
      <c r="F219" s="40">
        <f t="shared" si="40"/>
        <v>0</v>
      </c>
      <c r="G219" s="40"/>
      <c r="H219" s="40">
        <f t="shared" si="47"/>
        <v>0</v>
      </c>
      <c r="I219" s="117">
        <f t="shared" si="48"/>
        <v>0</v>
      </c>
    </row>
    <row r="220" spans="1:9" x14ac:dyDescent="0.35">
      <c r="A220" s="44" t="s">
        <v>288</v>
      </c>
      <c r="B220" s="137" t="s">
        <v>161</v>
      </c>
      <c r="C220" s="138" t="s">
        <v>57</v>
      </c>
      <c r="D220" s="116">
        <v>1</v>
      </c>
      <c r="E220" s="40"/>
      <c r="F220" s="40">
        <f t="shared" ref="F220:F289" si="49">E220*D220</f>
        <v>0</v>
      </c>
      <c r="G220" s="40"/>
      <c r="H220" s="40">
        <f t="shared" si="47"/>
        <v>0</v>
      </c>
      <c r="I220" s="117">
        <f t="shared" si="48"/>
        <v>0</v>
      </c>
    </row>
    <row r="221" spans="1:9" x14ac:dyDescent="0.35">
      <c r="A221" s="44" t="s">
        <v>289</v>
      </c>
      <c r="B221" s="137" t="s">
        <v>165</v>
      </c>
      <c r="C221" s="138" t="s">
        <v>26</v>
      </c>
      <c r="D221" s="116">
        <v>18.5</v>
      </c>
      <c r="E221" s="40"/>
      <c r="F221" s="40">
        <f t="shared" si="49"/>
        <v>0</v>
      </c>
      <c r="G221" s="40"/>
      <c r="H221" s="40">
        <f t="shared" si="47"/>
        <v>0</v>
      </c>
      <c r="I221" s="117">
        <f t="shared" si="48"/>
        <v>0</v>
      </c>
    </row>
    <row r="222" spans="1:9" x14ac:dyDescent="0.35">
      <c r="A222" s="44" t="s">
        <v>290</v>
      </c>
      <c r="B222" s="137" t="s">
        <v>167</v>
      </c>
      <c r="C222" s="138" t="s">
        <v>26</v>
      </c>
      <c r="D222" s="116">
        <v>49.8</v>
      </c>
      <c r="E222" s="40"/>
      <c r="F222" s="40">
        <f t="shared" si="49"/>
        <v>0</v>
      </c>
      <c r="G222" s="40"/>
      <c r="H222" s="40">
        <f t="shared" si="47"/>
        <v>0</v>
      </c>
      <c r="I222" s="117">
        <f t="shared" si="48"/>
        <v>0</v>
      </c>
    </row>
    <row r="223" spans="1:9" x14ac:dyDescent="0.35">
      <c r="A223" s="44" t="s">
        <v>291</v>
      </c>
      <c r="B223" s="137" t="s">
        <v>169</v>
      </c>
      <c r="C223" s="138" t="s">
        <v>26</v>
      </c>
      <c r="D223" s="116">
        <v>24.1</v>
      </c>
      <c r="E223" s="40"/>
      <c r="F223" s="40">
        <f t="shared" si="49"/>
        <v>0</v>
      </c>
      <c r="G223" s="40"/>
      <c r="H223" s="40">
        <f t="shared" si="47"/>
        <v>0</v>
      </c>
      <c r="I223" s="117">
        <f t="shared" si="48"/>
        <v>0</v>
      </c>
    </row>
    <row r="224" spans="1:9" x14ac:dyDescent="0.35">
      <c r="A224" s="44" t="s">
        <v>292</v>
      </c>
      <c r="B224" s="137" t="s">
        <v>171</v>
      </c>
      <c r="C224" s="138" t="s">
        <v>26</v>
      </c>
      <c r="D224" s="116">
        <v>53.5</v>
      </c>
      <c r="E224" s="40"/>
      <c r="F224" s="40">
        <f t="shared" si="49"/>
        <v>0</v>
      </c>
      <c r="G224" s="40"/>
      <c r="H224" s="40">
        <f t="shared" si="47"/>
        <v>0</v>
      </c>
      <c r="I224" s="117">
        <f t="shared" si="48"/>
        <v>0</v>
      </c>
    </row>
    <row r="225" spans="1:9" x14ac:dyDescent="0.35">
      <c r="A225" s="44" t="s">
        <v>293</v>
      </c>
      <c r="B225" s="137" t="s">
        <v>173</v>
      </c>
      <c r="C225" s="138" t="s">
        <v>26</v>
      </c>
      <c r="D225" s="116">
        <v>24.8</v>
      </c>
      <c r="E225" s="40"/>
      <c r="F225" s="40">
        <f t="shared" si="49"/>
        <v>0</v>
      </c>
      <c r="G225" s="40"/>
      <c r="H225" s="40">
        <f t="shared" si="47"/>
        <v>0</v>
      </c>
      <c r="I225" s="117">
        <f t="shared" si="48"/>
        <v>0</v>
      </c>
    </row>
    <row r="226" spans="1:9" x14ac:dyDescent="0.35">
      <c r="A226" s="44" t="s">
        <v>294</v>
      </c>
      <c r="B226" s="137" t="s">
        <v>175</v>
      </c>
      <c r="C226" s="138" t="s">
        <v>26</v>
      </c>
      <c r="D226" s="116">
        <v>55.8</v>
      </c>
      <c r="E226" s="40"/>
      <c r="F226" s="40">
        <f t="shared" si="49"/>
        <v>0</v>
      </c>
      <c r="G226" s="40"/>
      <c r="H226" s="40">
        <f t="shared" si="47"/>
        <v>0</v>
      </c>
      <c r="I226" s="117">
        <f t="shared" si="48"/>
        <v>0</v>
      </c>
    </row>
    <row r="227" spans="1:9" x14ac:dyDescent="0.35">
      <c r="A227" s="44" t="s">
        <v>295</v>
      </c>
      <c r="B227" s="137" t="s">
        <v>296</v>
      </c>
      <c r="C227" s="138" t="s">
        <v>26</v>
      </c>
      <c r="D227" s="116">
        <v>1.5</v>
      </c>
      <c r="E227" s="40"/>
      <c r="F227" s="40">
        <f t="shared" si="49"/>
        <v>0</v>
      </c>
      <c r="G227" s="40"/>
      <c r="H227" s="40">
        <f t="shared" si="47"/>
        <v>0</v>
      </c>
      <c r="I227" s="117">
        <f t="shared" si="48"/>
        <v>0</v>
      </c>
    </row>
    <row r="228" spans="1:9" x14ac:dyDescent="0.35">
      <c r="A228" s="44" t="s">
        <v>297</v>
      </c>
      <c r="B228" s="137" t="s">
        <v>298</v>
      </c>
      <c r="C228" s="138" t="s">
        <v>26</v>
      </c>
      <c r="D228" s="116">
        <v>32.4</v>
      </c>
      <c r="E228" s="40"/>
      <c r="F228" s="40">
        <f t="shared" si="49"/>
        <v>0</v>
      </c>
      <c r="G228" s="40"/>
      <c r="H228" s="40">
        <f t="shared" si="47"/>
        <v>0</v>
      </c>
      <c r="I228" s="117">
        <f t="shared" si="48"/>
        <v>0</v>
      </c>
    </row>
    <row r="229" spans="1:9" x14ac:dyDescent="0.35">
      <c r="A229" s="44" t="s">
        <v>299</v>
      </c>
      <c r="B229" s="137" t="s">
        <v>300</v>
      </c>
      <c r="C229" s="138" t="s">
        <v>26</v>
      </c>
      <c r="D229" s="116">
        <v>47.7</v>
      </c>
      <c r="E229" s="40"/>
      <c r="F229" s="40">
        <f t="shared" si="49"/>
        <v>0</v>
      </c>
      <c r="G229" s="40"/>
      <c r="H229" s="40">
        <f t="shared" si="47"/>
        <v>0</v>
      </c>
      <c r="I229" s="117">
        <f t="shared" si="48"/>
        <v>0</v>
      </c>
    </row>
    <row r="230" spans="1:9" x14ac:dyDescent="0.35">
      <c r="A230" s="44" t="s">
        <v>301</v>
      </c>
      <c r="B230" s="137" t="s">
        <v>236</v>
      </c>
      <c r="C230" s="138" t="s">
        <v>26</v>
      </c>
      <c r="D230" s="116">
        <v>18.5</v>
      </c>
      <c r="E230" s="40"/>
      <c r="F230" s="40">
        <f t="shared" si="49"/>
        <v>0</v>
      </c>
      <c r="G230" s="40"/>
      <c r="H230" s="40">
        <f t="shared" si="47"/>
        <v>0</v>
      </c>
      <c r="I230" s="117">
        <f t="shared" si="48"/>
        <v>0</v>
      </c>
    </row>
    <row r="231" spans="1:9" x14ac:dyDescent="0.35">
      <c r="A231" s="44" t="s">
        <v>302</v>
      </c>
      <c r="B231" s="137" t="s">
        <v>238</v>
      </c>
      <c r="C231" s="138" t="s">
        <v>26</v>
      </c>
      <c r="D231" s="116">
        <v>49.8</v>
      </c>
      <c r="E231" s="40"/>
      <c r="F231" s="40">
        <f t="shared" si="49"/>
        <v>0</v>
      </c>
      <c r="G231" s="40"/>
      <c r="H231" s="40">
        <f t="shared" si="47"/>
        <v>0</v>
      </c>
      <c r="I231" s="117">
        <f t="shared" si="48"/>
        <v>0</v>
      </c>
    </row>
    <row r="232" spans="1:9" x14ac:dyDescent="0.35">
      <c r="A232" s="44" t="s">
        <v>303</v>
      </c>
      <c r="B232" s="137" t="s">
        <v>187</v>
      </c>
      <c r="C232" s="138" t="s">
        <v>26</v>
      </c>
      <c r="D232" s="116">
        <v>24.1</v>
      </c>
      <c r="E232" s="40"/>
      <c r="F232" s="40">
        <f t="shared" si="49"/>
        <v>0</v>
      </c>
      <c r="G232" s="40"/>
      <c r="H232" s="40">
        <f t="shared" si="47"/>
        <v>0</v>
      </c>
      <c r="I232" s="117">
        <f t="shared" si="48"/>
        <v>0</v>
      </c>
    </row>
    <row r="233" spans="1:9" x14ac:dyDescent="0.35">
      <c r="A233" s="44" t="s">
        <v>304</v>
      </c>
      <c r="B233" s="137" t="s">
        <v>189</v>
      </c>
      <c r="C233" s="138" t="s">
        <v>26</v>
      </c>
      <c r="D233" s="116">
        <v>53.5</v>
      </c>
      <c r="E233" s="40"/>
      <c r="F233" s="40">
        <f t="shared" si="49"/>
        <v>0</v>
      </c>
      <c r="G233" s="40"/>
      <c r="H233" s="40">
        <f t="shared" si="47"/>
        <v>0</v>
      </c>
      <c r="I233" s="117">
        <f t="shared" si="48"/>
        <v>0</v>
      </c>
    </row>
    <row r="234" spans="1:9" x14ac:dyDescent="0.35">
      <c r="A234" s="44" t="s">
        <v>305</v>
      </c>
      <c r="B234" s="137" t="s">
        <v>191</v>
      </c>
      <c r="C234" s="138" t="s">
        <v>26</v>
      </c>
      <c r="D234" s="116">
        <v>24.8</v>
      </c>
      <c r="E234" s="40"/>
      <c r="F234" s="40">
        <f t="shared" si="49"/>
        <v>0</v>
      </c>
      <c r="G234" s="40"/>
      <c r="H234" s="40">
        <f t="shared" si="47"/>
        <v>0</v>
      </c>
      <c r="I234" s="117">
        <f t="shared" si="48"/>
        <v>0</v>
      </c>
    </row>
    <row r="235" spans="1:9" x14ac:dyDescent="0.35">
      <c r="A235" s="44" t="s">
        <v>306</v>
      </c>
      <c r="B235" s="137" t="s">
        <v>193</v>
      </c>
      <c r="C235" s="138" t="s">
        <v>26</v>
      </c>
      <c r="D235" s="116">
        <v>55.8</v>
      </c>
      <c r="E235" s="40"/>
      <c r="F235" s="40">
        <f t="shared" si="49"/>
        <v>0</v>
      </c>
      <c r="G235" s="40"/>
      <c r="H235" s="40">
        <f t="shared" si="47"/>
        <v>0</v>
      </c>
      <c r="I235" s="117">
        <f t="shared" si="48"/>
        <v>0</v>
      </c>
    </row>
    <row r="236" spans="1:9" x14ac:dyDescent="0.35">
      <c r="A236" s="44" t="s">
        <v>307</v>
      </c>
      <c r="B236" s="137" t="s">
        <v>308</v>
      </c>
      <c r="C236" s="138" t="s">
        <v>26</v>
      </c>
      <c r="D236" s="116">
        <v>1.5</v>
      </c>
      <c r="E236" s="40"/>
      <c r="F236" s="40">
        <f t="shared" si="49"/>
        <v>0</v>
      </c>
      <c r="G236" s="40"/>
      <c r="H236" s="40">
        <f t="shared" si="47"/>
        <v>0</v>
      </c>
      <c r="I236" s="117">
        <f t="shared" si="48"/>
        <v>0</v>
      </c>
    </row>
    <row r="237" spans="1:9" x14ac:dyDescent="0.35">
      <c r="A237" s="44" t="s">
        <v>309</v>
      </c>
      <c r="B237" s="137" t="s">
        <v>310</v>
      </c>
      <c r="C237" s="138" t="s">
        <v>26</v>
      </c>
      <c r="D237" s="116">
        <v>32.4</v>
      </c>
      <c r="E237" s="40"/>
      <c r="F237" s="40">
        <f t="shared" si="49"/>
        <v>0</v>
      </c>
      <c r="G237" s="40"/>
      <c r="H237" s="40">
        <f t="shared" si="47"/>
        <v>0</v>
      </c>
      <c r="I237" s="117">
        <f t="shared" si="48"/>
        <v>0</v>
      </c>
    </row>
    <row r="238" spans="1:9" x14ac:dyDescent="0.35">
      <c r="A238" s="44" t="s">
        <v>311</v>
      </c>
      <c r="B238" s="137" t="s">
        <v>312</v>
      </c>
      <c r="C238" s="138" t="s">
        <v>26</v>
      </c>
      <c r="D238" s="116">
        <v>47.7</v>
      </c>
      <c r="E238" s="40"/>
      <c r="F238" s="40">
        <f t="shared" si="49"/>
        <v>0</v>
      </c>
      <c r="G238" s="40"/>
      <c r="H238" s="40">
        <f t="shared" si="47"/>
        <v>0</v>
      </c>
      <c r="I238" s="117">
        <f t="shared" si="48"/>
        <v>0</v>
      </c>
    </row>
    <row r="239" spans="1:9" x14ac:dyDescent="0.35">
      <c r="A239" s="44" t="s">
        <v>313</v>
      </c>
      <c r="B239" s="137" t="s">
        <v>201</v>
      </c>
      <c r="C239" s="138" t="s">
        <v>26</v>
      </c>
      <c r="D239" s="116">
        <v>1</v>
      </c>
      <c r="E239" s="40"/>
      <c r="F239" s="40">
        <f t="shared" si="49"/>
        <v>0</v>
      </c>
      <c r="G239" s="40"/>
      <c r="H239" s="40">
        <f t="shared" si="47"/>
        <v>0</v>
      </c>
      <c r="I239" s="117">
        <f t="shared" si="48"/>
        <v>0</v>
      </c>
    </row>
    <row r="240" spans="1:9" x14ac:dyDescent="0.35">
      <c r="A240" s="44" t="s">
        <v>314</v>
      </c>
      <c r="B240" s="137" t="s">
        <v>248</v>
      </c>
      <c r="C240" s="138" t="s">
        <v>26</v>
      </c>
      <c r="D240" s="116">
        <v>6</v>
      </c>
      <c r="E240" s="40"/>
      <c r="F240" s="40">
        <f t="shared" si="49"/>
        <v>0</v>
      </c>
      <c r="G240" s="40"/>
      <c r="H240" s="40">
        <f t="shared" si="47"/>
        <v>0</v>
      </c>
      <c r="I240" s="117">
        <f t="shared" si="48"/>
        <v>0</v>
      </c>
    </row>
    <row r="241" spans="1:9" x14ac:dyDescent="0.35">
      <c r="A241" s="44" t="s">
        <v>315</v>
      </c>
      <c r="B241" s="137" t="s">
        <v>316</v>
      </c>
      <c r="C241" s="138" t="s">
        <v>26</v>
      </c>
      <c r="D241" s="116">
        <v>2</v>
      </c>
      <c r="E241" s="40"/>
      <c r="F241" s="40">
        <f t="shared" si="49"/>
        <v>0</v>
      </c>
      <c r="G241" s="40"/>
      <c r="H241" s="40">
        <f t="shared" si="47"/>
        <v>0</v>
      </c>
      <c r="I241" s="117">
        <f t="shared" si="48"/>
        <v>0</v>
      </c>
    </row>
    <row r="242" spans="1:9" x14ac:dyDescent="0.35">
      <c r="A242" s="44" t="s">
        <v>317</v>
      </c>
      <c r="B242" s="137" t="s">
        <v>318</v>
      </c>
      <c r="C242" s="138" t="s">
        <v>26</v>
      </c>
      <c r="D242" s="116">
        <v>4</v>
      </c>
      <c r="E242" s="40"/>
      <c r="F242" s="40">
        <f t="shared" si="49"/>
        <v>0</v>
      </c>
      <c r="G242" s="40"/>
      <c r="H242" s="40">
        <f t="shared" si="47"/>
        <v>0</v>
      </c>
      <c r="I242" s="117">
        <f t="shared" si="48"/>
        <v>0</v>
      </c>
    </row>
    <row r="243" spans="1:9" x14ac:dyDescent="0.35">
      <c r="A243" s="44" t="s">
        <v>319</v>
      </c>
      <c r="B243" s="137" t="s">
        <v>320</v>
      </c>
      <c r="C243" s="138" t="s">
        <v>26</v>
      </c>
      <c r="D243" s="116">
        <v>2</v>
      </c>
      <c r="E243" s="40"/>
      <c r="F243" s="40">
        <f t="shared" si="49"/>
        <v>0</v>
      </c>
      <c r="G243" s="40"/>
      <c r="H243" s="40">
        <f t="shared" si="47"/>
        <v>0</v>
      </c>
      <c r="I243" s="117">
        <f t="shared" si="48"/>
        <v>0</v>
      </c>
    </row>
    <row r="244" spans="1:9" x14ac:dyDescent="0.35">
      <c r="A244" s="44" t="s">
        <v>321</v>
      </c>
      <c r="B244" s="137" t="s">
        <v>316</v>
      </c>
      <c r="C244" s="138" t="s">
        <v>26</v>
      </c>
      <c r="D244" s="116">
        <v>2</v>
      </c>
      <c r="E244" s="40"/>
      <c r="F244" s="40">
        <f t="shared" si="49"/>
        <v>0</v>
      </c>
      <c r="G244" s="40"/>
      <c r="H244" s="40">
        <f t="shared" si="47"/>
        <v>0</v>
      </c>
      <c r="I244" s="117">
        <f t="shared" si="48"/>
        <v>0</v>
      </c>
    </row>
    <row r="245" spans="1:9" x14ac:dyDescent="0.35">
      <c r="A245" s="44" t="s">
        <v>322</v>
      </c>
      <c r="B245" s="146" t="s">
        <v>209</v>
      </c>
      <c r="C245" s="138" t="s">
        <v>57</v>
      </c>
      <c r="D245" s="116">
        <v>4</v>
      </c>
      <c r="E245" s="40"/>
      <c r="F245" s="40">
        <f t="shared" si="49"/>
        <v>0</v>
      </c>
      <c r="G245" s="40"/>
      <c r="H245" s="40">
        <f t="shared" si="47"/>
        <v>0</v>
      </c>
      <c r="I245" s="117">
        <f t="shared" si="48"/>
        <v>0</v>
      </c>
    </row>
    <row r="246" spans="1:9" x14ac:dyDescent="0.35">
      <c r="A246" s="44" t="s">
        <v>323</v>
      </c>
      <c r="B246" s="146" t="s">
        <v>211</v>
      </c>
      <c r="C246" s="138" t="s">
        <v>57</v>
      </c>
      <c r="D246" s="116">
        <v>10</v>
      </c>
      <c r="E246" s="40"/>
      <c r="F246" s="40">
        <f t="shared" si="49"/>
        <v>0</v>
      </c>
      <c r="G246" s="40"/>
      <c r="H246" s="40">
        <f t="shared" si="47"/>
        <v>0</v>
      </c>
      <c r="I246" s="117">
        <f t="shared" si="48"/>
        <v>0</v>
      </c>
    </row>
    <row r="247" spans="1:9" x14ac:dyDescent="0.35">
      <c r="A247" s="44" t="s">
        <v>324</v>
      </c>
      <c r="B247" s="146" t="s">
        <v>213</v>
      </c>
      <c r="C247" s="138" t="s">
        <v>57</v>
      </c>
      <c r="D247" s="116">
        <v>4</v>
      </c>
      <c r="E247" s="40"/>
      <c r="F247" s="40">
        <f t="shared" si="49"/>
        <v>0</v>
      </c>
      <c r="G247" s="40"/>
      <c r="H247" s="40">
        <f t="shared" si="47"/>
        <v>0</v>
      </c>
      <c r="I247" s="117">
        <f t="shared" si="48"/>
        <v>0</v>
      </c>
    </row>
    <row r="248" spans="1:9" x14ac:dyDescent="0.35">
      <c r="A248" s="44" t="s">
        <v>325</v>
      </c>
      <c r="B248" s="146" t="s">
        <v>215</v>
      </c>
      <c r="C248" s="138" t="s">
        <v>57</v>
      </c>
      <c r="D248" s="116">
        <v>10</v>
      </c>
      <c r="E248" s="40"/>
      <c r="F248" s="40">
        <f t="shared" si="49"/>
        <v>0</v>
      </c>
      <c r="G248" s="40"/>
      <c r="H248" s="40">
        <f t="shared" si="47"/>
        <v>0</v>
      </c>
      <c r="I248" s="117">
        <f t="shared" si="48"/>
        <v>0</v>
      </c>
    </row>
    <row r="249" spans="1:9" x14ac:dyDescent="0.35">
      <c r="A249" s="44" t="s">
        <v>326</v>
      </c>
      <c r="B249" s="137" t="s">
        <v>217</v>
      </c>
      <c r="C249" s="138" t="s">
        <v>218</v>
      </c>
      <c r="D249" s="116">
        <v>1</v>
      </c>
      <c r="E249" s="40"/>
      <c r="F249" s="40">
        <f t="shared" si="49"/>
        <v>0</v>
      </c>
      <c r="G249" s="40"/>
      <c r="H249" s="40">
        <f t="shared" si="47"/>
        <v>0</v>
      </c>
      <c r="I249" s="117">
        <f t="shared" si="48"/>
        <v>0</v>
      </c>
    </row>
    <row r="250" spans="1:9" x14ac:dyDescent="0.35">
      <c r="A250" s="44"/>
      <c r="B250" s="137"/>
      <c r="C250" s="138"/>
      <c r="D250" s="116"/>
      <c r="E250" s="40"/>
      <c r="F250" s="40"/>
      <c r="G250" s="40"/>
      <c r="H250" s="40"/>
      <c r="I250" s="117"/>
    </row>
    <row r="251" spans="1:9" x14ac:dyDescent="0.35">
      <c r="A251" s="44"/>
      <c r="B251" s="146"/>
      <c r="C251" s="138"/>
      <c r="D251" s="116"/>
      <c r="E251" s="40"/>
      <c r="F251" s="40"/>
      <c r="G251" s="40"/>
      <c r="H251" s="40"/>
      <c r="I251" s="117"/>
    </row>
    <row r="252" spans="1:9" x14ac:dyDescent="0.35">
      <c r="A252" s="112" t="s">
        <v>327</v>
      </c>
      <c r="B252" s="147" t="s">
        <v>328</v>
      </c>
      <c r="C252" s="148"/>
      <c r="D252" s="149"/>
      <c r="E252" s="149"/>
      <c r="F252" s="152">
        <f>SUM(F254:F259)</f>
        <v>0</v>
      </c>
      <c r="G252" s="152"/>
      <c r="H252" s="152">
        <f t="shared" ref="H252:I252" si="50">SUM(H254:H259)</f>
        <v>0</v>
      </c>
      <c r="I252" s="153">
        <f t="shared" si="50"/>
        <v>0</v>
      </c>
    </row>
    <row r="253" spans="1:9" x14ac:dyDescent="0.35">
      <c r="A253" s="95"/>
      <c r="B253" s="141"/>
      <c r="C253" s="142"/>
      <c r="D253" s="143"/>
      <c r="E253" s="143"/>
      <c r="F253" s="144"/>
      <c r="G253" s="144"/>
      <c r="H253" s="144"/>
      <c r="I253" s="145"/>
    </row>
    <row r="254" spans="1:9" x14ac:dyDescent="0.35">
      <c r="A254" s="44" t="s">
        <v>329</v>
      </c>
      <c r="B254" s="146" t="s">
        <v>330</v>
      </c>
      <c r="C254" s="138" t="s">
        <v>26</v>
      </c>
      <c r="D254" s="116">
        <v>210</v>
      </c>
      <c r="E254" s="40"/>
      <c r="F254" s="40">
        <f t="shared" si="49"/>
        <v>0</v>
      </c>
      <c r="G254" s="40"/>
      <c r="H254" s="40">
        <f t="shared" ref="H254:H259" si="51">SUM(D254*G254)</f>
        <v>0</v>
      </c>
      <c r="I254" s="117">
        <f t="shared" ref="I254:I259" si="52">SUM(F254+H254)</f>
        <v>0</v>
      </c>
    </row>
    <row r="255" spans="1:9" x14ac:dyDescent="0.35">
      <c r="A255" s="44" t="s">
        <v>331</v>
      </c>
      <c r="B255" s="146" t="s">
        <v>332</v>
      </c>
      <c r="C255" s="138" t="s">
        <v>26</v>
      </c>
      <c r="D255" s="116">
        <v>90</v>
      </c>
      <c r="E255" s="40"/>
      <c r="F255" s="40">
        <f t="shared" si="49"/>
        <v>0</v>
      </c>
      <c r="G255" s="40"/>
      <c r="H255" s="40">
        <f t="shared" si="51"/>
        <v>0</v>
      </c>
      <c r="I255" s="117">
        <f t="shared" si="52"/>
        <v>0</v>
      </c>
    </row>
    <row r="256" spans="1:9" x14ac:dyDescent="0.35">
      <c r="A256" s="44" t="s">
        <v>333</v>
      </c>
      <c r="B256" s="146" t="s">
        <v>334</v>
      </c>
      <c r="C256" s="138" t="s">
        <v>26</v>
      </c>
      <c r="D256" s="116">
        <v>210</v>
      </c>
      <c r="E256" s="40"/>
      <c r="F256" s="40">
        <f t="shared" si="49"/>
        <v>0</v>
      </c>
      <c r="G256" s="40"/>
      <c r="H256" s="40">
        <f t="shared" si="51"/>
        <v>0</v>
      </c>
      <c r="I256" s="117">
        <f t="shared" si="52"/>
        <v>0</v>
      </c>
    </row>
    <row r="257" spans="1:9" x14ac:dyDescent="0.35">
      <c r="A257" s="44" t="s">
        <v>335</v>
      </c>
      <c r="B257" s="146" t="s">
        <v>336</v>
      </c>
      <c r="C257" s="138" t="s">
        <v>26</v>
      </c>
      <c r="D257" s="116">
        <v>90</v>
      </c>
      <c r="E257" s="40"/>
      <c r="F257" s="40">
        <f t="shared" si="49"/>
        <v>0</v>
      </c>
      <c r="G257" s="40"/>
      <c r="H257" s="40">
        <f t="shared" si="51"/>
        <v>0</v>
      </c>
      <c r="I257" s="117">
        <f t="shared" si="52"/>
        <v>0</v>
      </c>
    </row>
    <row r="258" spans="1:9" x14ac:dyDescent="0.35">
      <c r="A258" s="44" t="s">
        <v>337</v>
      </c>
      <c r="B258" s="146" t="s">
        <v>338</v>
      </c>
      <c r="C258" s="138" t="s">
        <v>339</v>
      </c>
      <c r="D258" s="116">
        <v>170</v>
      </c>
      <c r="E258" s="40"/>
      <c r="F258" s="40">
        <f t="shared" si="49"/>
        <v>0</v>
      </c>
      <c r="G258" s="40"/>
      <c r="H258" s="40">
        <f t="shared" si="51"/>
        <v>0</v>
      </c>
      <c r="I258" s="117">
        <f t="shared" si="52"/>
        <v>0</v>
      </c>
    </row>
    <row r="259" spans="1:9" x14ac:dyDescent="0.35">
      <c r="A259" s="44" t="s">
        <v>340</v>
      </c>
      <c r="B259" s="146" t="s">
        <v>341</v>
      </c>
      <c r="C259" s="138" t="s">
        <v>26</v>
      </c>
      <c r="D259" s="116">
        <v>9</v>
      </c>
      <c r="E259" s="40"/>
      <c r="F259" s="40">
        <f t="shared" si="49"/>
        <v>0</v>
      </c>
      <c r="G259" s="40"/>
      <c r="H259" s="40">
        <f t="shared" si="51"/>
        <v>0</v>
      </c>
      <c r="I259" s="117">
        <f t="shared" si="52"/>
        <v>0</v>
      </c>
    </row>
    <row r="260" spans="1:9" x14ac:dyDescent="0.35">
      <c r="A260" s="44"/>
      <c r="B260" s="146"/>
      <c r="C260" s="138"/>
      <c r="D260" s="116"/>
      <c r="E260" s="40"/>
      <c r="F260" s="40"/>
      <c r="G260" s="40"/>
      <c r="H260" s="40"/>
      <c r="I260" s="117"/>
    </row>
    <row r="261" spans="1:9" x14ac:dyDescent="0.35">
      <c r="A261" s="44"/>
      <c r="B261" s="146"/>
      <c r="C261" s="138"/>
      <c r="D261" s="116"/>
      <c r="E261" s="40"/>
      <c r="F261" s="40"/>
      <c r="G261" s="40"/>
      <c r="H261" s="40"/>
      <c r="I261" s="117"/>
    </row>
    <row r="262" spans="1:9" x14ac:dyDescent="0.35">
      <c r="A262" s="96" t="s">
        <v>342</v>
      </c>
      <c r="B262" s="156" t="s">
        <v>343</v>
      </c>
      <c r="C262" s="157"/>
      <c r="D262" s="158"/>
      <c r="E262" s="158"/>
      <c r="F262" s="159">
        <f>SUM(F264:F271)</f>
        <v>0</v>
      </c>
      <c r="G262" s="159"/>
      <c r="H262" s="159">
        <f t="shared" ref="H262:I262" si="53">SUM(H264:H271)</f>
        <v>0</v>
      </c>
      <c r="I262" s="160">
        <f t="shared" si="53"/>
        <v>0</v>
      </c>
    </row>
    <row r="263" spans="1:9" x14ac:dyDescent="0.35">
      <c r="A263" s="95"/>
      <c r="B263" s="141"/>
      <c r="C263" s="142"/>
      <c r="D263" s="143"/>
      <c r="E263" s="143"/>
      <c r="F263" s="144"/>
      <c r="G263" s="144"/>
      <c r="H263" s="144"/>
      <c r="I263" s="145"/>
    </row>
    <row r="264" spans="1:9" x14ac:dyDescent="0.35">
      <c r="A264" s="44" t="s">
        <v>344</v>
      </c>
      <c r="B264" s="137" t="s">
        <v>345</v>
      </c>
      <c r="C264" s="138" t="s">
        <v>26</v>
      </c>
      <c r="D264" s="116">
        <v>50</v>
      </c>
      <c r="E264" s="40"/>
      <c r="F264" s="40">
        <f t="shared" si="49"/>
        <v>0</v>
      </c>
      <c r="G264" s="40"/>
      <c r="H264" s="40">
        <f t="shared" ref="H264:H271" si="54">SUM(D264*G264)</f>
        <v>0</v>
      </c>
      <c r="I264" s="117">
        <f t="shared" ref="I264:I271" si="55">SUM(F264+H264)</f>
        <v>0</v>
      </c>
    </row>
    <row r="265" spans="1:9" x14ac:dyDescent="0.35">
      <c r="A265" s="44" t="s">
        <v>346</v>
      </c>
      <c r="B265" s="137" t="s">
        <v>347</v>
      </c>
      <c r="C265" s="138" t="s">
        <v>26</v>
      </c>
      <c r="D265" s="116">
        <v>50</v>
      </c>
      <c r="E265" s="40"/>
      <c r="F265" s="40">
        <f t="shared" si="49"/>
        <v>0</v>
      </c>
      <c r="G265" s="40"/>
      <c r="H265" s="40">
        <f t="shared" si="54"/>
        <v>0</v>
      </c>
      <c r="I265" s="117">
        <f t="shared" si="55"/>
        <v>0</v>
      </c>
    </row>
    <row r="266" spans="1:9" x14ac:dyDescent="0.35">
      <c r="A266" s="44" t="s">
        <v>348</v>
      </c>
      <c r="B266" s="137" t="s">
        <v>349</v>
      </c>
      <c r="C266" s="138" t="s">
        <v>26</v>
      </c>
      <c r="D266" s="116">
        <v>50</v>
      </c>
      <c r="E266" s="40"/>
      <c r="F266" s="40">
        <f t="shared" si="49"/>
        <v>0</v>
      </c>
      <c r="G266" s="40"/>
      <c r="H266" s="40">
        <f t="shared" si="54"/>
        <v>0</v>
      </c>
      <c r="I266" s="117">
        <f t="shared" si="55"/>
        <v>0</v>
      </c>
    </row>
    <row r="267" spans="1:9" x14ac:dyDescent="0.35">
      <c r="A267" s="44" t="s">
        <v>350</v>
      </c>
      <c r="B267" s="137" t="s">
        <v>351</v>
      </c>
      <c r="C267" s="138" t="s">
        <v>26</v>
      </c>
      <c r="D267" s="116">
        <v>50</v>
      </c>
      <c r="E267" s="40"/>
      <c r="F267" s="40">
        <f t="shared" si="49"/>
        <v>0</v>
      </c>
      <c r="G267" s="40"/>
      <c r="H267" s="40">
        <f t="shared" si="54"/>
        <v>0</v>
      </c>
      <c r="I267" s="117">
        <f t="shared" si="55"/>
        <v>0</v>
      </c>
    </row>
    <row r="268" spans="1:9" x14ac:dyDescent="0.35">
      <c r="A268" s="44" t="s">
        <v>352</v>
      </c>
      <c r="B268" s="137" t="s">
        <v>353</v>
      </c>
      <c r="C268" s="138" t="s">
        <v>354</v>
      </c>
      <c r="D268" s="116">
        <v>6</v>
      </c>
      <c r="E268" s="40"/>
      <c r="F268" s="40">
        <f t="shared" si="49"/>
        <v>0</v>
      </c>
      <c r="G268" s="40"/>
      <c r="H268" s="40">
        <f t="shared" si="54"/>
        <v>0</v>
      </c>
      <c r="I268" s="117">
        <f t="shared" si="55"/>
        <v>0</v>
      </c>
    </row>
    <row r="269" spans="1:9" x14ac:dyDescent="0.35">
      <c r="A269" s="44" t="s">
        <v>355</v>
      </c>
      <c r="B269" s="137" t="s">
        <v>356</v>
      </c>
      <c r="C269" s="138" t="s">
        <v>218</v>
      </c>
      <c r="D269" s="116">
        <v>1</v>
      </c>
      <c r="E269" s="40"/>
      <c r="F269" s="40">
        <f t="shared" si="49"/>
        <v>0</v>
      </c>
      <c r="G269" s="40"/>
      <c r="H269" s="40">
        <f t="shared" si="54"/>
        <v>0</v>
      </c>
      <c r="I269" s="117">
        <f t="shared" si="55"/>
        <v>0</v>
      </c>
    </row>
    <row r="270" spans="1:9" x14ac:dyDescent="0.35">
      <c r="A270" s="44" t="s">
        <v>357</v>
      </c>
      <c r="B270" s="137" t="s">
        <v>358</v>
      </c>
      <c r="C270" s="138" t="s">
        <v>26</v>
      </c>
      <c r="D270" s="116">
        <v>3</v>
      </c>
      <c r="E270" s="40"/>
      <c r="F270" s="40">
        <f t="shared" si="49"/>
        <v>0</v>
      </c>
      <c r="G270" s="40"/>
      <c r="H270" s="40">
        <f t="shared" si="54"/>
        <v>0</v>
      </c>
      <c r="I270" s="117">
        <f t="shared" si="55"/>
        <v>0</v>
      </c>
    </row>
    <row r="271" spans="1:9" x14ac:dyDescent="0.35">
      <c r="A271" s="44" t="s">
        <v>359</v>
      </c>
      <c r="B271" s="137" t="s">
        <v>360</v>
      </c>
      <c r="C271" s="138" t="s">
        <v>26</v>
      </c>
      <c r="D271" s="116">
        <v>8</v>
      </c>
      <c r="E271" s="40"/>
      <c r="F271" s="40">
        <f t="shared" si="49"/>
        <v>0</v>
      </c>
      <c r="G271" s="40"/>
      <c r="H271" s="40">
        <f t="shared" si="54"/>
        <v>0</v>
      </c>
      <c r="I271" s="117">
        <f t="shared" si="55"/>
        <v>0</v>
      </c>
    </row>
    <row r="272" spans="1:9" x14ac:dyDescent="0.35">
      <c r="A272" s="44"/>
      <c r="B272" s="137"/>
      <c r="C272" s="138"/>
      <c r="D272" s="116"/>
      <c r="E272" s="40"/>
      <c r="F272" s="40"/>
      <c r="G272" s="40"/>
      <c r="H272" s="40"/>
      <c r="I272" s="117"/>
    </row>
    <row r="273" spans="1:9" x14ac:dyDescent="0.35">
      <c r="A273" s="44"/>
      <c r="B273" s="137"/>
      <c r="C273" s="138"/>
      <c r="D273" s="116"/>
      <c r="E273" s="40"/>
      <c r="F273" s="40"/>
      <c r="G273" s="40"/>
      <c r="H273" s="40"/>
      <c r="I273" s="117"/>
    </row>
    <row r="274" spans="1:9" x14ac:dyDescent="0.35">
      <c r="A274" s="96" t="s">
        <v>361</v>
      </c>
      <c r="B274" s="156" t="s">
        <v>362</v>
      </c>
      <c r="C274" s="157"/>
      <c r="D274" s="158"/>
      <c r="E274" s="158"/>
      <c r="F274" s="159">
        <f>SUM(F276:F289)</f>
        <v>0</v>
      </c>
      <c r="G274" s="159"/>
      <c r="H274" s="159">
        <f t="shared" ref="H274:I274" si="56">SUM(H276:H289)</f>
        <v>0</v>
      </c>
      <c r="I274" s="160">
        <f t="shared" si="56"/>
        <v>0</v>
      </c>
    </row>
    <row r="275" spans="1:9" x14ac:dyDescent="0.35">
      <c r="A275" s="95"/>
      <c r="B275" s="141"/>
      <c r="C275" s="142"/>
      <c r="D275" s="143"/>
      <c r="E275" s="143"/>
      <c r="F275" s="144"/>
      <c r="G275" s="144"/>
      <c r="H275" s="144"/>
      <c r="I275" s="145"/>
    </row>
    <row r="276" spans="1:9" x14ac:dyDescent="0.35">
      <c r="A276" s="44" t="s">
        <v>363</v>
      </c>
      <c r="B276" s="146" t="s">
        <v>364</v>
      </c>
      <c r="C276" s="138" t="s">
        <v>57</v>
      </c>
      <c r="D276" s="116">
        <v>1</v>
      </c>
      <c r="E276" s="40"/>
      <c r="F276" s="40">
        <f t="shared" si="49"/>
        <v>0</v>
      </c>
      <c r="G276" s="40"/>
      <c r="H276" s="40">
        <f t="shared" ref="H276:H289" si="57">SUM(D276*G276)</f>
        <v>0</v>
      </c>
      <c r="I276" s="117">
        <f t="shared" ref="I276:I289" si="58">SUM(F276+H276)</f>
        <v>0</v>
      </c>
    </row>
    <row r="277" spans="1:9" x14ac:dyDescent="0.35">
      <c r="A277" s="44" t="s">
        <v>365</v>
      </c>
      <c r="B277" s="146" t="s">
        <v>366</v>
      </c>
      <c r="C277" s="138" t="s">
        <v>57</v>
      </c>
      <c r="D277" s="116">
        <v>3</v>
      </c>
      <c r="E277" s="40"/>
      <c r="F277" s="40">
        <f t="shared" si="49"/>
        <v>0</v>
      </c>
      <c r="G277" s="40"/>
      <c r="H277" s="40">
        <f t="shared" si="57"/>
        <v>0</v>
      </c>
      <c r="I277" s="117">
        <f t="shared" si="58"/>
        <v>0</v>
      </c>
    </row>
    <row r="278" spans="1:9" x14ac:dyDescent="0.35">
      <c r="A278" s="44" t="s">
        <v>367</v>
      </c>
      <c r="B278" s="146" t="s">
        <v>368</v>
      </c>
      <c r="C278" s="138" t="s">
        <v>354</v>
      </c>
      <c r="D278" s="116">
        <v>620</v>
      </c>
      <c r="E278" s="40"/>
      <c r="F278" s="40">
        <f t="shared" si="49"/>
        <v>0</v>
      </c>
      <c r="G278" s="40"/>
      <c r="H278" s="40">
        <f t="shared" si="57"/>
        <v>0</v>
      </c>
      <c r="I278" s="117">
        <f t="shared" si="58"/>
        <v>0</v>
      </c>
    </row>
    <row r="279" spans="1:9" x14ac:dyDescent="0.35">
      <c r="A279" s="44" t="s">
        <v>369</v>
      </c>
      <c r="B279" s="146" t="s">
        <v>370</v>
      </c>
      <c r="C279" s="138" t="s">
        <v>57</v>
      </c>
      <c r="D279" s="116">
        <v>1</v>
      </c>
      <c r="E279" s="40"/>
      <c r="F279" s="40">
        <f t="shared" si="49"/>
        <v>0</v>
      </c>
      <c r="G279" s="40"/>
      <c r="H279" s="40">
        <f t="shared" si="57"/>
        <v>0</v>
      </c>
      <c r="I279" s="117">
        <f t="shared" si="58"/>
        <v>0</v>
      </c>
    </row>
    <row r="280" spans="1:9" x14ac:dyDescent="0.35">
      <c r="A280" s="44" t="s">
        <v>371</v>
      </c>
      <c r="B280" s="146" t="s">
        <v>372</v>
      </c>
      <c r="C280" s="138" t="s">
        <v>57</v>
      </c>
      <c r="D280" s="116">
        <v>3</v>
      </c>
      <c r="E280" s="40"/>
      <c r="F280" s="40">
        <f t="shared" si="49"/>
        <v>0</v>
      </c>
      <c r="G280" s="40"/>
      <c r="H280" s="40">
        <f t="shared" si="57"/>
        <v>0</v>
      </c>
      <c r="I280" s="117">
        <f t="shared" si="58"/>
        <v>0</v>
      </c>
    </row>
    <row r="281" spans="1:9" x14ac:dyDescent="0.35">
      <c r="A281" s="44" t="s">
        <v>373</v>
      </c>
      <c r="B281" s="137" t="s">
        <v>374</v>
      </c>
      <c r="C281" s="138" t="s">
        <v>57</v>
      </c>
      <c r="D281" s="116">
        <v>3</v>
      </c>
      <c r="E281" s="40"/>
      <c r="F281" s="40">
        <f t="shared" si="49"/>
        <v>0</v>
      </c>
      <c r="G281" s="40"/>
      <c r="H281" s="40">
        <f t="shared" si="57"/>
        <v>0</v>
      </c>
      <c r="I281" s="117">
        <f t="shared" si="58"/>
        <v>0</v>
      </c>
    </row>
    <row r="282" spans="1:9" x14ac:dyDescent="0.35">
      <c r="A282" s="44" t="s">
        <v>375</v>
      </c>
      <c r="B282" s="146" t="s">
        <v>376</v>
      </c>
      <c r="C282" s="138" t="s">
        <v>57</v>
      </c>
      <c r="D282" s="116">
        <v>13</v>
      </c>
      <c r="E282" s="40"/>
      <c r="F282" s="40">
        <f t="shared" si="49"/>
        <v>0</v>
      </c>
      <c r="G282" s="40"/>
      <c r="H282" s="40">
        <f t="shared" si="57"/>
        <v>0</v>
      </c>
      <c r="I282" s="117">
        <f t="shared" si="58"/>
        <v>0</v>
      </c>
    </row>
    <row r="283" spans="1:9" x14ac:dyDescent="0.35">
      <c r="A283" s="44" t="s">
        <v>377</v>
      </c>
      <c r="B283" s="146" t="s">
        <v>378</v>
      </c>
      <c r="C283" s="138" t="s">
        <v>57</v>
      </c>
      <c r="D283" s="116">
        <v>12</v>
      </c>
      <c r="E283" s="40"/>
      <c r="F283" s="40">
        <f t="shared" si="49"/>
        <v>0</v>
      </c>
      <c r="G283" s="40"/>
      <c r="H283" s="40">
        <f t="shared" si="57"/>
        <v>0</v>
      </c>
      <c r="I283" s="117">
        <f t="shared" si="58"/>
        <v>0</v>
      </c>
    </row>
    <row r="284" spans="1:9" x14ac:dyDescent="0.35">
      <c r="A284" s="44" t="s">
        <v>379</v>
      </c>
      <c r="B284" s="146" t="s">
        <v>380</v>
      </c>
      <c r="C284" s="138" t="s">
        <v>26</v>
      </c>
      <c r="D284" s="116">
        <v>3</v>
      </c>
      <c r="E284" s="40"/>
      <c r="F284" s="40">
        <f t="shared" si="49"/>
        <v>0</v>
      </c>
      <c r="G284" s="40"/>
      <c r="H284" s="40">
        <f t="shared" si="57"/>
        <v>0</v>
      </c>
      <c r="I284" s="117">
        <f t="shared" si="58"/>
        <v>0</v>
      </c>
    </row>
    <row r="285" spans="1:9" x14ac:dyDescent="0.35">
      <c r="A285" s="44" t="s">
        <v>381</v>
      </c>
      <c r="B285" s="146" t="s">
        <v>382</v>
      </c>
      <c r="C285" s="138" t="s">
        <v>26</v>
      </c>
      <c r="D285" s="116">
        <v>23</v>
      </c>
      <c r="E285" s="40"/>
      <c r="F285" s="40">
        <f t="shared" si="49"/>
        <v>0</v>
      </c>
      <c r="G285" s="40"/>
      <c r="H285" s="40">
        <f t="shared" si="57"/>
        <v>0</v>
      </c>
      <c r="I285" s="117">
        <f t="shared" si="58"/>
        <v>0</v>
      </c>
    </row>
    <row r="286" spans="1:9" x14ac:dyDescent="0.35">
      <c r="A286" s="44" t="s">
        <v>383</v>
      </c>
      <c r="B286" s="146" t="s">
        <v>384</v>
      </c>
      <c r="C286" s="138" t="s">
        <v>26</v>
      </c>
      <c r="D286" s="116">
        <v>21</v>
      </c>
      <c r="E286" s="40"/>
      <c r="F286" s="40">
        <f t="shared" si="49"/>
        <v>0</v>
      </c>
      <c r="G286" s="40"/>
      <c r="H286" s="40">
        <f t="shared" si="57"/>
        <v>0</v>
      </c>
      <c r="I286" s="117">
        <f t="shared" si="58"/>
        <v>0</v>
      </c>
    </row>
    <row r="287" spans="1:9" x14ac:dyDescent="0.35">
      <c r="A287" s="44" t="s">
        <v>385</v>
      </c>
      <c r="B287" s="146" t="s">
        <v>386</v>
      </c>
      <c r="C287" s="138" t="s">
        <v>57</v>
      </c>
      <c r="D287" s="116">
        <v>5</v>
      </c>
      <c r="E287" s="40"/>
      <c r="F287" s="40">
        <f t="shared" si="49"/>
        <v>0</v>
      </c>
      <c r="G287" s="40"/>
      <c r="H287" s="40">
        <f t="shared" si="57"/>
        <v>0</v>
      </c>
      <c r="I287" s="117">
        <f t="shared" si="58"/>
        <v>0</v>
      </c>
    </row>
    <row r="288" spans="1:9" x14ac:dyDescent="0.35">
      <c r="A288" s="44" t="s">
        <v>387</v>
      </c>
      <c r="B288" s="146" t="s">
        <v>388</v>
      </c>
      <c r="C288" s="138" t="s">
        <v>57</v>
      </c>
      <c r="D288" s="116">
        <v>1</v>
      </c>
      <c r="E288" s="40"/>
      <c r="F288" s="40">
        <f t="shared" si="49"/>
        <v>0</v>
      </c>
      <c r="G288" s="40"/>
      <c r="H288" s="40">
        <f t="shared" si="57"/>
        <v>0</v>
      </c>
      <c r="I288" s="117">
        <f t="shared" si="58"/>
        <v>0</v>
      </c>
    </row>
    <row r="289" spans="1:9" x14ac:dyDescent="0.35">
      <c r="A289" s="44" t="s">
        <v>389</v>
      </c>
      <c r="B289" s="146" t="s">
        <v>390</v>
      </c>
      <c r="C289" s="138" t="s">
        <v>339</v>
      </c>
      <c r="D289" s="116">
        <v>70</v>
      </c>
      <c r="E289" s="40"/>
      <c r="F289" s="40">
        <f t="shared" si="49"/>
        <v>0</v>
      </c>
      <c r="G289" s="40"/>
      <c r="H289" s="40">
        <f t="shared" si="57"/>
        <v>0</v>
      </c>
      <c r="I289" s="117">
        <f t="shared" si="58"/>
        <v>0</v>
      </c>
    </row>
    <row r="290" spans="1:9" x14ac:dyDescent="0.35">
      <c r="A290" s="44"/>
      <c r="B290" s="146"/>
      <c r="C290" s="138"/>
      <c r="D290" s="116"/>
      <c r="E290" s="40"/>
      <c r="F290" s="40"/>
      <c r="G290" s="40"/>
      <c r="H290" s="40"/>
      <c r="I290" s="117"/>
    </row>
    <row r="291" spans="1:9" x14ac:dyDescent="0.35">
      <c r="A291" s="44"/>
      <c r="B291" s="137"/>
      <c r="C291" s="138"/>
      <c r="D291" s="116"/>
      <c r="E291" s="40"/>
      <c r="F291" s="40"/>
      <c r="G291" s="40"/>
      <c r="H291" s="40"/>
      <c r="I291" s="117"/>
    </row>
    <row r="292" spans="1:9" x14ac:dyDescent="0.35">
      <c r="A292" s="96" t="s">
        <v>391</v>
      </c>
      <c r="B292" s="156" t="s">
        <v>464</v>
      </c>
      <c r="C292" s="157"/>
      <c r="D292" s="158"/>
      <c r="E292" s="158"/>
      <c r="F292" s="159">
        <f>SUM(F294:F310)</f>
        <v>0</v>
      </c>
      <c r="G292" s="159"/>
      <c r="H292" s="159">
        <f t="shared" ref="H292:I292" si="59">SUM(H294:H310)</f>
        <v>0</v>
      </c>
      <c r="I292" s="160">
        <f t="shared" si="59"/>
        <v>0</v>
      </c>
    </row>
    <row r="293" spans="1:9" x14ac:dyDescent="0.35">
      <c r="A293" s="95"/>
      <c r="B293" s="141"/>
      <c r="C293" s="142"/>
      <c r="D293" s="143"/>
      <c r="E293" s="143"/>
      <c r="F293" s="144"/>
      <c r="G293" s="144"/>
      <c r="H293" s="144"/>
      <c r="I293" s="145"/>
    </row>
    <row r="294" spans="1:9" x14ac:dyDescent="0.35">
      <c r="A294" s="44" t="s">
        <v>392</v>
      </c>
      <c r="B294" s="146" t="s">
        <v>393</v>
      </c>
      <c r="C294" s="138" t="s">
        <v>57</v>
      </c>
      <c r="D294" s="116">
        <v>2</v>
      </c>
      <c r="E294" s="40"/>
      <c r="F294" s="40">
        <f t="shared" ref="F294:F319" si="60">E294*D294</f>
        <v>0</v>
      </c>
      <c r="G294" s="40"/>
      <c r="H294" s="40">
        <f t="shared" ref="H294:H310" si="61">SUM(D294*G294)</f>
        <v>0</v>
      </c>
      <c r="I294" s="117">
        <f t="shared" ref="I294:I310" si="62">SUM(F294+H294)</f>
        <v>0</v>
      </c>
    </row>
    <row r="295" spans="1:9" x14ac:dyDescent="0.35">
      <c r="A295" s="44" t="s">
        <v>394</v>
      </c>
      <c r="B295" s="146" t="s">
        <v>395</v>
      </c>
      <c r="C295" s="138" t="s">
        <v>339</v>
      </c>
      <c r="D295" s="177">
        <v>4</v>
      </c>
      <c r="E295" s="40"/>
      <c r="F295" s="40">
        <f t="shared" si="60"/>
        <v>0</v>
      </c>
      <c r="G295" s="40"/>
      <c r="H295" s="40">
        <f t="shared" si="61"/>
        <v>0</v>
      </c>
      <c r="I295" s="117">
        <f t="shared" si="62"/>
        <v>0</v>
      </c>
    </row>
    <row r="296" spans="1:9" ht="40" x14ac:dyDescent="0.35">
      <c r="A296" s="44" t="s">
        <v>396</v>
      </c>
      <c r="B296" s="151" t="s">
        <v>397</v>
      </c>
      <c r="C296" s="138" t="s">
        <v>339</v>
      </c>
      <c r="D296" s="116">
        <v>2</v>
      </c>
      <c r="E296" s="40"/>
      <c r="F296" s="40">
        <f t="shared" si="60"/>
        <v>0</v>
      </c>
      <c r="G296" s="40"/>
      <c r="H296" s="40">
        <f t="shared" si="61"/>
        <v>0</v>
      </c>
      <c r="I296" s="117">
        <f t="shared" si="62"/>
        <v>0</v>
      </c>
    </row>
    <row r="297" spans="1:9" x14ac:dyDescent="0.35">
      <c r="A297" s="44" t="s">
        <v>398</v>
      </c>
      <c r="B297" s="146" t="s">
        <v>399</v>
      </c>
      <c r="C297" s="138" t="s">
        <v>339</v>
      </c>
      <c r="D297" s="116">
        <v>5</v>
      </c>
      <c r="E297" s="40"/>
      <c r="F297" s="40">
        <f t="shared" si="60"/>
        <v>0</v>
      </c>
      <c r="G297" s="40"/>
      <c r="H297" s="40">
        <f t="shared" si="61"/>
        <v>0</v>
      </c>
      <c r="I297" s="117">
        <f t="shared" si="62"/>
        <v>0</v>
      </c>
    </row>
    <row r="298" spans="1:9" x14ac:dyDescent="0.35">
      <c r="A298" s="44" t="s">
        <v>400</v>
      </c>
      <c r="B298" s="146" t="s">
        <v>401</v>
      </c>
      <c r="C298" s="138" t="s">
        <v>339</v>
      </c>
      <c r="D298" s="116">
        <v>5</v>
      </c>
      <c r="E298" s="40"/>
      <c r="F298" s="40">
        <f t="shared" si="60"/>
        <v>0</v>
      </c>
      <c r="G298" s="40"/>
      <c r="H298" s="40">
        <f t="shared" si="61"/>
        <v>0</v>
      </c>
      <c r="I298" s="117">
        <f t="shared" si="62"/>
        <v>0</v>
      </c>
    </row>
    <row r="299" spans="1:9" x14ac:dyDescent="0.35">
      <c r="A299" s="44" t="s">
        <v>402</v>
      </c>
      <c r="B299" s="146" t="s">
        <v>403</v>
      </c>
      <c r="C299" s="138" t="s">
        <v>57</v>
      </c>
      <c r="D299" s="116">
        <v>4</v>
      </c>
      <c r="E299" s="40"/>
      <c r="F299" s="40">
        <f t="shared" si="60"/>
        <v>0</v>
      </c>
      <c r="G299" s="40"/>
      <c r="H299" s="40">
        <f t="shared" si="61"/>
        <v>0</v>
      </c>
      <c r="I299" s="117">
        <f t="shared" si="62"/>
        <v>0</v>
      </c>
    </row>
    <row r="300" spans="1:9" x14ac:dyDescent="0.35">
      <c r="A300" s="44" t="s">
        <v>404</v>
      </c>
      <c r="B300" s="146" t="s">
        <v>405</v>
      </c>
      <c r="C300" s="138" t="s">
        <v>339</v>
      </c>
      <c r="D300" s="116">
        <v>2</v>
      </c>
      <c r="E300" s="40"/>
      <c r="F300" s="40">
        <f t="shared" si="60"/>
        <v>0</v>
      </c>
      <c r="G300" s="40"/>
      <c r="H300" s="40">
        <f t="shared" si="61"/>
        <v>0</v>
      </c>
      <c r="I300" s="117">
        <f t="shared" si="62"/>
        <v>0</v>
      </c>
    </row>
    <row r="301" spans="1:9" x14ac:dyDescent="0.35">
      <c r="A301" s="44" t="s">
        <v>406</v>
      </c>
      <c r="B301" s="146" t="s">
        <v>407</v>
      </c>
      <c r="C301" s="138" t="s">
        <v>339</v>
      </c>
      <c r="D301" s="116">
        <v>10</v>
      </c>
      <c r="E301" s="40"/>
      <c r="F301" s="40">
        <f t="shared" si="60"/>
        <v>0</v>
      </c>
      <c r="G301" s="40"/>
      <c r="H301" s="40">
        <f t="shared" si="61"/>
        <v>0</v>
      </c>
      <c r="I301" s="117">
        <f t="shared" si="62"/>
        <v>0</v>
      </c>
    </row>
    <row r="302" spans="1:9" x14ac:dyDescent="0.35">
      <c r="A302" s="44" t="s">
        <v>408</v>
      </c>
      <c r="B302" s="146" t="s">
        <v>409</v>
      </c>
      <c r="C302" s="138" t="s">
        <v>57</v>
      </c>
      <c r="D302" s="116">
        <v>1</v>
      </c>
      <c r="E302" s="40"/>
      <c r="F302" s="40">
        <f t="shared" si="60"/>
        <v>0</v>
      </c>
      <c r="G302" s="40"/>
      <c r="H302" s="40">
        <f t="shared" si="61"/>
        <v>0</v>
      </c>
      <c r="I302" s="117">
        <f t="shared" si="62"/>
        <v>0</v>
      </c>
    </row>
    <row r="303" spans="1:9" x14ac:dyDescent="0.35">
      <c r="A303" s="44" t="s">
        <v>410</v>
      </c>
      <c r="B303" s="146" t="s">
        <v>411</v>
      </c>
      <c r="C303" s="138" t="s">
        <v>57</v>
      </c>
      <c r="D303" s="116">
        <v>1</v>
      </c>
      <c r="E303" s="40"/>
      <c r="F303" s="40">
        <f t="shared" si="60"/>
        <v>0</v>
      </c>
      <c r="G303" s="40"/>
      <c r="H303" s="40">
        <f t="shared" si="61"/>
        <v>0</v>
      </c>
      <c r="I303" s="117">
        <f t="shared" si="62"/>
        <v>0</v>
      </c>
    </row>
    <row r="304" spans="1:9" x14ac:dyDescent="0.35">
      <c r="A304" s="44" t="s">
        <v>412</v>
      </c>
      <c r="B304" s="146" t="s">
        <v>413</v>
      </c>
      <c r="C304" s="138" t="s">
        <v>26</v>
      </c>
      <c r="D304" s="116">
        <v>180</v>
      </c>
      <c r="E304" s="40"/>
      <c r="F304" s="40">
        <f t="shared" si="60"/>
        <v>0</v>
      </c>
      <c r="G304" s="40"/>
      <c r="H304" s="40">
        <f t="shared" si="61"/>
        <v>0</v>
      </c>
      <c r="I304" s="117">
        <f t="shared" si="62"/>
        <v>0</v>
      </c>
    </row>
    <row r="305" spans="1:9" x14ac:dyDescent="0.35">
      <c r="A305" s="44" t="s">
        <v>414</v>
      </c>
      <c r="B305" s="146" t="s">
        <v>415</v>
      </c>
      <c r="C305" s="138" t="s">
        <v>26</v>
      </c>
      <c r="D305" s="116">
        <v>20</v>
      </c>
      <c r="E305" s="40"/>
      <c r="F305" s="40">
        <f t="shared" si="60"/>
        <v>0</v>
      </c>
      <c r="G305" s="40"/>
      <c r="H305" s="40">
        <f t="shared" si="61"/>
        <v>0</v>
      </c>
      <c r="I305" s="117">
        <f t="shared" si="62"/>
        <v>0</v>
      </c>
    </row>
    <row r="306" spans="1:9" x14ac:dyDescent="0.35">
      <c r="A306" s="44" t="s">
        <v>416</v>
      </c>
      <c r="B306" s="146" t="s">
        <v>417</v>
      </c>
      <c r="C306" s="138" t="s">
        <v>26</v>
      </c>
      <c r="D306" s="116">
        <v>2200</v>
      </c>
      <c r="E306" s="40"/>
      <c r="F306" s="40">
        <f t="shared" si="60"/>
        <v>0</v>
      </c>
      <c r="G306" s="40"/>
      <c r="H306" s="40">
        <f t="shared" si="61"/>
        <v>0</v>
      </c>
      <c r="I306" s="117">
        <f t="shared" si="62"/>
        <v>0</v>
      </c>
    </row>
    <row r="307" spans="1:9" x14ac:dyDescent="0.35">
      <c r="A307" s="44" t="s">
        <v>418</v>
      </c>
      <c r="B307" s="146" t="s">
        <v>419</v>
      </c>
      <c r="C307" s="138" t="s">
        <v>26</v>
      </c>
      <c r="D307" s="116">
        <v>30</v>
      </c>
      <c r="E307" s="40"/>
      <c r="F307" s="40">
        <f t="shared" si="60"/>
        <v>0</v>
      </c>
      <c r="G307" s="40"/>
      <c r="H307" s="40">
        <f t="shared" si="61"/>
        <v>0</v>
      </c>
      <c r="I307" s="117">
        <f t="shared" si="62"/>
        <v>0</v>
      </c>
    </row>
    <row r="308" spans="1:9" x14ac:dyDescent="0.35">
      <c r="A308" s="44" t="s">
        <v>420</v>
      </c>
      <c r="B308" s="146" t="s">
        <v>421</v>
      </c>
      <c r="C308" s="138" t="s">
        <v>57</v>
      </c>
      <c r="D308" s="116">
        <v>59</v>
      </c>
      <c r="E308" s="40"/>
      <c r="F308" s="40">
        <f t="shared" si="60"/>
        <v>0</v>
      </c>
      <c r="G308" s="40"/>
      <c r="H308" s="40">
        <f t="shared" si="61"/>
        <v>0</v>
      </c>
      <c r="I308" s="117">
        <f t="shared" si="62"/>
        <v>0</v>
      </c>
    </row>
    <row r="309" spans="1:9" x14ac:dyDescent="0.35">
      <c r="A309" s="44" t="s">
        <v>422</v>
      </c>
      <c r="B309" s="146" t="s">
        <v>423</v>
      </c>
      <c r="C309" s="138" t="s">
        <v>57</v>
      </c>
      <c r="D309" s="116">
        <v>2</v>
      </c>
      <c r="E309" s="40"/>
      <c r="F309" s="40">
        <f t="shared" si="60"/>
        <v>0</v>
      </c>
      <c r="G309" s="40"/>
      <c r="H309" s="40">
        <f t="shared" si="61"/>
        <v>0</v>
      </c>
      <c r="I309" s="117">
        <f t="shared" si="62"/>
        <v>0</v>
      </c>
    </row>
    <row r="310" spans="1:9" x14ac:dyDescent="0.35">
      <c r="A310" s="44" t="s">
        <v>424</v>
      </c>
      <c r="B310" s="146" t="s">
        <v>425</v>
      </c>
      <c r="C310" s="138" t="s">
        <v>339</v>
      </c>
      <c r="D310" s="116">
        <v>100</v>
      </c>
      <c r="E310" s="40"/>
      <c r="F310" s="40">
        <f t="shared" si="60"/>
        <v>0</v>
      </c>
      <c r="G310" s="40"/>
      <c r="H310" s="40">
        <f t="shared" si="61"/>
        <v>0</v>
      </c>
      <c r="I310" s="117">
        <f t="shared" si="62"/>
        <v>0</v>
      </c>
    </row>
    <row r="311" spans="1:9" x14ac:dyDescent="0.35">
      <c r="A311" s="44"/>
      <c r="B311" s="146"/>
      <c r="C311" s="138"/>
      <c r="D311" s="116"/>
      <c r="E311" s="40"/>
      <c r="F311" s="40"/>
      <c r="G311" s="40"/>
      <c r="H311" s="40"/>
      <c r="I311" s="117"/>
    </row>
    <row r="312" spans="1:9" x14ac:dyDescent="0.35">
      <c r="A312" s="44"/>
      <c r="B312" s="146"/>
      <c r="C312" s="138"/>
      <c r="D312" s="116"/>
      <c r="E312" s="40"/>
      <c r="F312" s="40"/>
      <c r="G312" s="40"/>
      <c r="H312" s="40"/>
      <c r="I312" s="117"/>
    </row>
    <row r="313" spans="1:9" ht="42" x14ac:dyDescent="0.35">
      <c r="A313" s="178" t="s">
        <v>426</v>
      </c>
      <c r="B313" s="161" t="s">
        <v>444</v>
      </c>
      <c r="C313" s="162"/>
      <c r="D313" s="163"/>
      <c r="E313" s="163"/>
      <c r="F313" s="163">
        <f>SUM(F316:F319)</f>
        <v>0</v>
      </c>
      <c r="G313" s="163"/>
      <c r="H313" s="163">
        <f t="shared" ref="H313:I313" si="63">SUM(H316:H319)</f>
        <v>0</v>
      </c>
      <c r="I313" s="164">
        <f t="shared" si="63"/>
        <v>0</v>
      </c>
    </row>
    <row r="314" spans="1:9" x14ac:dyDescent="0.35">
      <c r="A314" s="45"/>
      <c r="B314" s="165"/>
      <c r="C314" s="125"/>
      <c r="D314" s="118"/>
      <c r="E314" s="40"/>
      <c r="F314" s="40"/>
      <c r="G314" s="40"/>
      <c r="H314" s="40"/>
      <c r="I314" s="117"/>
    </row>
    <row r="315" spans="1:9" x14ac:dyDescent="0.35">
      <c r="A315" s="181" t="s">
        <v>428</v>
      </c>
      <c r="B315" s="165" t="s">
        <v>446</v>
      </c>
      <c r="C315" s="125"/>
      <c r="D315" s="118"/>
      <c r="E315" s="40"/>
      <c r="F315" s="40"/>
      <c r="G315" s="40"/>
      <c r="H315" s="40"/>
      <c r="I315" s="117"/>
    </row>
    <row r="316" spans="1:9" x14ac:dyDescent="0.35">
      <c r="A316" s="181" t="s">
        <v>479</v>
      </c>
      <c r="B316" s="124" t="s">
        <v>447</v>
      </c>
      <c r="C316" s="125" t="s">
        <v>26</v>
      </c>
      <c r="D316" s="118">
        <v>27</v>
      </c>
      <c r="E316" s="40"/>
      <c r="F316" s="40">
        <f t="shared" si="60"/>
        <v>0</v>
      </c>
      <c r="G316" s="40"/>
      <c r="H316" s="40">
        <f t="shared" ref="H316:H319" si="64">SUM(D316*G316)</f>
        <v>0</v>
      </c>
      <c r="I316" s="117">
        <f t="shared" ref="I316:I319" si="65">SUM(F316+H316)</f>
        <v>0</v>
      </c>
    </row>
    <row r="317" spans="1:9" x14ac:dyDescent="0.35">
      <c r="A317" s="181" t="s">
        <v>480</v>
      </c>
      <c r="B317" s="124" t="s">
        <v>448</v>
      </c>
      <c r="C317" s="125" t="s">
        <v>26</v>
      </c>
      <c r="D317" s="118">
        <v>220</v>
      </c>
      <c r="E317" s="40"/>
      <c r="F317" s="40">
        <f t="shared" si="60"/>
        <v>0</v>
      </c>
      <c r="G317" s="40"/>
      <c r="H317" s="40">
        <f t="shared" si="64"/>
        <v>0</v>
      </c>
      <c r="I317" s="117">
        <f t="shared" si="65"/>
        <v>0</v>
      </c>
    </row>
    <row r="318" spans="1:9" x14ac:dyDescent="0.35">
      <c r="A318" s="181" t="s">
        <v>481</v>
      </c>
      <c r="B318" s="124" t="s">
        <v>449</v>
      </c>
      <c r="C318" s="125" t="s">
        <v>26</v>
      </c>
      <c r="D318" s="118">
        <v>146</v>
      </c>
      <c r="E318" s="40"/>
      <c r="F318" s="40">
        <f t="shared" si="60"/>
        <v>0</v>
      </c>
      <c r="G318" s="40"/>
      <c r="H318" s="40">
        <f t="shared" si="64"/>
        <v>0</v>
      </c>
      <c r="I318" s="117">
        <f t="shared" si="65"/>
        <v>0</v>
      </c>
    </row>
    <row r="319" spans="1:9" x14ac:dyDescent="0.35">
      <c r="A319" s="181" t="s">
        <v>482</v>
      </c>
      <c r="B319" s="124" t="s">
        <v>450</v>
      </c>
      <c r="C319" s="125" t="s">
        <v>26</v>
      </c>
      <c r="D319" s="118">
        <v>20</v>
      </c>
      <c r="E319" s="40"/>
      <c r="F319" s="40">
        <f t="shared" si="60"/>
        <v>0</v>
      </c>
      <c r="G319" s="40"/>
      <c r="H319" s="40">
        <f t="shared" si="64"/>
        <v>0</v>
      </c>
      <c r="I319" s="117">
        <f t="shared" si="65"/>
        <v>0</v>
      </c>
    </row>
    <row r="320" spans="1:9" x14ac:dyDescent="0.35">
      <c r="A320" s="99"/>
      <c r="B320" s="166"/>
      <c r="C320" s="167"/>
      <c r="D320" s="168"/>
      <c r="E320" s="100"/>
      <c r="F320" s="100"/>
      <c r="G320" s="100"/>
      <c r="H320" s="100"/>
      <c r="I320" s="169"/>
    </row>
    <row r="321" spans="1:9" x14ac:dyDescent="0.35">
      <c r="A321" s="105"/>
      <c r="B321" s="170"/>
      <c r="C321" s="170"/>
      <c r="D321" s="101"/>
      <c r="E321" s="102"/>
      <c r="F321" s="102"/>
      <c r="G321" s="102"/>
      <c r="H321" s="102"/>
      <c r="I321" s="171"/>
    </row>
    <row r="322" spans="1:9" x14ac:dyDescent="0.35">
      <c r="A322" s="179" t="s">
        <v>443</v>
      </c>
      <c r="B322" s="172" t="s">
        <v>427</v>
      </c>
      <c r="C322" s="173"/>
      <c r="D322" s="174"/>
      <c r="E322" s="174"/>
      <c r="F322" s="175">
        <f>SUM(F324:F338)</f>
        <v>0</v>
      </c>
      <c r="G322" s="175"/>
      <c r="H322" s="175">
        <f>SUM(H324:H338)</f>
        <v>0</v>
      </c>
      <c r="I322" s="176">
        <f>SUM(I324:I338)</f>
        <v>0</v>
      </c>
    </row>
    <row r="323" spans="1:9" x14ac:dyDescent="0.35">
      <c r="A323" s="95"/>
      <c r="B323" s="141"/>
      <c r="C323" s="142"/>
      <c r="D323" s="143"/>
      <c r="E323" s="143"/>
      <c r="F323" s="144"/>
      <c r="G323" s="144"/>
      <c r="H323" s="144"/>
      <c r="I323" s="145"/>
    </row>
    <row r="324" spans="1:9" x14ac:dyDescent="0.35">
      <c r="A324" s="180" t="s">
        <v>445</v>
      </c>
      <c r="B324" s="137" t="s">
        <v>429</v>
      </c>
      <c r="C324" s="138" t="s">
        <v>57</v>
      </c>
      <c r="D324" s="116">
        <v>69</v>
      </c>
      <c r="E324" s="40"/>
      <c r="F324" s="40">
        <f t="shared" ref="F324:F338" si="66">E324*D324</f>
        <v>0</v>
      </c>
      <c r="G324" s="40"/>
      <c r="H324" s="40">
        <f t="shared" ref="H324:H338" si="67">SUM(D324*G324)</f>
        <v>0</v>
      </c>
      <c r="I324" s="117">
        <f t="shared" ref="I324:I338" si="68">SUM(F324+H324)</f>
        <v>0</v>
      </c>
    </row>
    <row r="325" spans="1:9" x14ac:dyDescent="0.35">
      <c r="A325" s="180" t="s">
        <v>466</v>
      </c>
      <c r="B325" s="137" t="s">
        <v>430</v>
      </c>
      <c r="C325" s="138" t="s">
        <v>57</v>
      </c>
      <c r="D325" s="116">
        <v>4</v>
      </c>
      <c r="E325" s="40"/>
      <c r="F325" s="40">
        <f t="shared" si="66"/>
        <v>0</v>
      </c>
      <c r="G325" s="40"/>
      <c r="H325" s="40">
        <f t="shared" si="67"/>
        <v>0</v>
      </c>
      <c r="I325" s="117">
        <f t="shared" si="68"/>
        <v>0</v>
      </c>
    </row>
    <row r="326" spans="1:9" x14ac:dyDescent="0.35">
      <c r="A326" s="180" t="s">
        <v>467</v>
      </c>
      <c r="B326" s="137" t="s">
        <v>431</v>
      </c>
      <c r="C326" s="138" t="s">
        <v>57</v>
      </c>
      <c r="D326" s="116">
        <v>4</v>
      </c>
      <c r="E326" s="40"/>
      <c r="F326" s="40">
        <f t="shared" si="66"/>
        <v>0</v>
      </c>
      <c r="G326" s="40"/>
      <c r="H326" s="40">
        <f t="shared" si="67"/>
        <v>0</v>
      </c>
      <c r="I326" s="117">
        <f t="shared" si="68"/>
        <v>0</v>
      </c>
    </row>
    <row r="327" spans="1:9" x14ac:dyDescent="0.35">
      <c r="A327" s="180" t="s">
        <v>468</v>
      </c>
      <c r="B327" s="137" t="s">
        <v>432</v>
      </c>
      <c r="C327" s="138" t="s">
        <v>218</v>
      </c>
      <c r="D327" s="116">
        <v>1</v>
      </c>
      <c r="E327" s="40"/>
      <c r="F327" s="40">
        <f t="shared" si="66"/>
        <v>0</v>
      </c>
      <c r="G327" s="40"/>
      <c r="H327" s="40">
        <f t="shared" si="67"/>
        <v>0</v>
      </c>
      <c r="I327" s="117">
        <f t="shared" si="68"/>
        <v>0</v>
      </c>
    </row>
    <row r="328" spans="1:9" x14ac:dyDescent="0.35">
      <c r="A328" s="180" t="s">
        <v>469</v>
      </c>
      <c r="B328" s="137" t="s">
        <v>433</v>
      </c>
      <c r="C328" s="138" t="s">
        <v>57</v>
      </c>
      <c r="D328" s="116">
        <v>16</v>
      </c>
      <c r="E328" s="40"/>
      <c r="F328" s="40">
        <f t="shared" si="66"/>
        <v>0</v>
      </c>
      <c r="G328" s="40"/>
      <c r="H328" s="40">
        <f t="shared" si="67"/>
        <v>0</v>
      </c>
      <c r="I328" s="117">
        <f t="shared" si="68"/>
        <v>0</v>
      </c>
    </row>
    <row r="329" spans="1:9" x14ac:dyDescent="0.35">
      <c r="A329" s="180" t="s">
        <v>470</v>
      </c>
      <c r="B329" s="137" t="s">
        <v>434</v>
      </c>
      <c r="C329" s="138" t="s">
        <v>57</v>
      </c>
      <c r="D329" s="116">
        <v>4</v>
      </c>
      <c r="E329" s="40"/>
      <c r="F329" s="40">
        <f t="shared" si="66"/>
        <v>0</v>
      </c>
      <c r="G329" s="40"/>
      <c r="H329" s="40">
        <f t="shared" si="67"/>
        <v>0</v>
      </c>
      <c r="I329" s="117">
        <f t="shared" si="68"/>
        <v>0</v>
      </c>
    </row>
    <row r="330" spans="1:9" x14ac:dyDescent="0.35">
      <c r="A330" s="180" t="s">
        <v>471</v>
      </c>
      <c r="B330" s="137" t="s">
        <v>435</v>
      </c>
      <c r="C330" s="138" t="s">
        <v>57</v>
      </c>
      <c r="D330" s="116">
        <v>8</v>
      </c>
      <c r="E330" s="40"/>
      <c r="F330" s="40">
        <f t="shared" si="66"/>
        <v>0</v>
      </c>
      <c r="G330" s="40"/>
      <c r="H330" s="40">
        <f t="shared" si="67"/>
        <v>0</v>
      </c>
      <c r="I330" s="117">
        <f t="shared" si="68"/>
        <v>0</v>
      </c>
    </row>
    <row r="331" spans="1:9" x14ac:dyDescent="0.35">
      <c r="A331" s="180" t="s">
        <v>472</v>
      </c>
      <c r="B331" s="137" t="s">
        <v>436</v>
      </c>
      <c r="C331" s="138" t="s">
        <v>218</v>
      </c>
      <c r="D331" s="116">
        <v>1</v>
      </c>
      <c r="E331" s="40"/>
      <c r="F331" s="40">
        <f t="shared" si="66"/>
        <v>0</v>
      </c>
      <c r="G331" s="40"/>
      <c r="H331" s="40">
        <f t="shared" si="67"/>
        <v>0</v>
      </c>
      <c r="I331" s="117">
        <f t="shared" si="68"/>
        <v>0</v>
      </c>
    </row>
    <row r="332" spans="1:9" ht="20" x14ac:dyDescent="0.35">
      <c r="A332" s="180" t="s">
        <v>473</v>
      </c>
      <c r="B332" s="150" t="s">
        <v>437</v>
      </c>
      <c r="C332" s="138" t="s">
        <v>218</v>
      </c>
      <c r="D332" s="116">
        <v>1</v>
      </c>
      <c r="E332" s="40"/>
      <c r="F332" s="40">
        <f t="shared" si="66"/>
        <v>0</v>
      </c>
      <c r="G332" s="40"/>
      <c r="H332" s="40">
        <f t="shared" si="67"/>
        <v>0</v>
      </c>
      <c r="I332" s="117">
        <f t="shared" si="68"/>
        <v>0</v>
      </c>
    </row>
    <row r="333" spans="1:9" x14ac:dyDescent="0.35">
      <c r="A333" s="180" t="s">
        <v>474</v>
      </c>
      <c r="B333" s="146" t="s">
        <v>438</v>
      </c>
      <c r="C333" s="138" t="s">
        <v>218</v>
      </c>
      <c r="D333" s="116">
        <v>1</v>
      </c>
      <c r="E333" s="40"/>
      <c r="F333" s="40">
        <f t="shared" si="66"/>
        <v>0</v>
      </c>
      <c r="G333" s="40"/>
      <c r="H333" s="40">
        <f t="shared" si="67"/>
        <v>0</v>
      </c>
      <c r="I333" s="117">
        <f t="shared" si="68"/>
        <v>0</v>
      </c>
    </row>
    <row r="334" spans="1:9" x14ac:dyDescent="0.35">
      <c r="A334" s="180" t="s">
        <v>475</v>
      </c>
      <c r="B334" s="146" t="s">
        <v>439</v>
      </c>
      <c r="C334" s="138" t="s">
        <v>218</v>
      </c>
      <c r="D334" s="116">
        <v>1</v>
      </c>
      <c r="E334" s="40"/>
      <c r="F334" s="40">
        <f t="shared" si="66"/>
        <v>0</v>
      </c>
      <c r="G334" s="40"/>
      <c r="H334" s="40">
        <f t="shared" si="67"/>
        <v>0</v>
      </c>
      <c r="I334" s="117">
        <f t="shared" si="68"/>
        <v>0</v>
      </c>
    </row>
    <row r="335" spans="1:9" x14ac:dyDescent="0.35">
      <c r="A335" s="180" t="s">
        <v>476</v>
      </c>
      <c r="B335" s="146" t="s">
        <v>440</v>
      </c>
      <c r="C335" s="138" t="s">
        <v>218</v>
      </c>
      <c r="D335" s="116">
        <v>1</v>
      </c>
      <c r="E335" s="40"/>
      <c r="F335" s="40">
        <f t="shared" si="66"/>
        <v>0</v>
      </c>
      <c r="G335" s="40"/>
      <c r="H335" s="40">
        <f t="shared" si="67"/>
        <v>0</v>
      </c>
      <c r="I335" s="117">
        <f t="shared" si="68"/>
        <v>0</v>
      </c>
    </row>
    <row r="336" spans="1:9" x14ac:dyDescent="0.35">
      <c r="A336" s="180" t="s">
        <v>477</v>
      </c>
      <c r="B336" s="146" t="s">
        <v>441</v>
      </c>
      <c r="C336" s="138" t="s">
        <v>218</v>
      </c>
      <c r="D336" s="116">
        <v>1</v>
      </c>
      <c r="E336" s="40"/>
      <c r="F336" s="40">
        <f t="shared" si="66"/>
        <v>0</v>
      </c>
      <c r="G336" s="40"/>
      <c r="H336" s="40">
        <f t="shared" si="67"/>
        <v>0</v>
      </c>
      <c r="I336" s="117">
        <f t="shared" si="68"/>
        <v>0</v>
      </c>
    </row>
    <row r="337" spans="1:9" x14ac:dyDescent="0.35">
      <c r="A337" s="180" t="s">
        <v>478</v>
      </c>
      <c r="B337" s="146" t="s">
        <v>442</v>
      </c>
      <c r="C337" s="138" t="s">
        <v>218</v>
      </c>
      <c r="D337" s="116">
        <v>1</v>
      </c>
      <c r="E337" s="40"/>
      <c r="F337" s="40">
        <f t="shared" si="66"/>
        <v>0</v>
      </c>
      <c r="G337" s="40"/>
      <c r="H337" s="40">
        <f t="shared" si="67"/>
        <v>0</v>
      </c>
      <c r="I337" s="117">
        <f t="shared" si="68"/>
        <v>0</v>
      </c>
    </row>
    <row r="338" spans="1:9" ht="20" x14ac:dyDescent="0.35">
      <c r="A338" s="180" t="s">
        <v>485</v>
      </c>
      <c r="B338" s="182" t="s">
        <v>483</v>
      </c>
      <c r="C338" s="183" t="s">
        <v>484</v>
      </c>
      <c r="D338" s="184">
        <v>24</v>
      </c>
      <c r="E338" s="40"/>
      <c r="F338" s="40">
        <f t="shared" si="66"/>
        <v>0</v>
      </c>
      <c r="G338" s="41"/>
      <c r="H338" s="40">
        <f t="shared" si="67"/>
        <v>0</v>
      </c>
      <c r="I338" s="117">
        <f t="shared" si="68"/>
        <v>0</v>
      </c>
    </row>
    <row r="339" spans="1:9" x14ac:dyDescent="0.35">
      <c r="A339" s="106"/>
      <c r="B339" s="107"/>
      <c r="C339" s="107"/>
      <c r="D339" s="108"/>
      <c r="E339" s="109"/>
      <c r="F339" s="16"/>
      <c r="G339" s="16"/>
      <c r="H339" s="16"/>
      <c r="I339" s="110"/>
    </row>
  </sheetData>
  <mergeCells count="2">
    <mergeCell ref="B1:B4"/>
    <mergeCell ref="E4:I4"/>
  </mergeCells>
  <phoneticPr fontId="18" type="noConversion"/>
  <printOptions horizontalCentered="1"/>
  <pageMargins left="0.39370078740157483" right="0.39370078740157483" top="0.59055118110236227" bottom="0.59055118110236227" header="0" footer="0"/>
  <pageSetup paperSize="9" scale="88" fitToHeight="10" orientation="landscape" horizontalDpi="4294967294" r:id="rId1"/>
  <headerFooter>
    <oddHeader>&amp;CANEXO VIII</oddHeader>
    <oddFooter>&amp;C&amp;8&amp;P/&amp;N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zoomScale="130" zoomScaleNormal="130" workbookViewId="0">
      <selection activeCell="J5" sqref="J5"/>
    </sheetView>
  </sheetViews>
  <sheetFormatPr defaultRowHeight="14.5" x14ac:dyDescent="0.35"/>
  <cols>
    <col min="1" max="1" width="21.81640625" customWidth="1"/>
    <col min="2" max="2" width="9.54296875" customWidth="1"/>
    <col min="3" max="3" width="53.1796875" customWidth="1"/>
    <col min="4" max="4" width="4.453125" customWidth="1"/>
    <col min="5" max="5" width="32" bestFit="1" customWidth="1"/>
    <col min="6" max="6" width="10.7265625" bestFit="1" customWidth="1"/>
    <col min="7" max="7" width="8.7265625" customWidth="1"/>
    <col min="8" max="8" width="2.26953125" customWidth="1"/>
    <col min="10" max="10" width="9.81640625" style="93" bestFit="1" customWidth="1"/>
  </cols>
  <sheetData>
    <row r="1" spans="1:8" x14ac:dyDescent="0.35">
      <c r="A1" s="10"/>
      <c r="B1" s="10"/>
      <c r="C1" s="10"/>
      <c r="D1" s="10"/>
      <c r="E1" s="10"/>
      <c r="F1" s="10"/>
      <c r="G1" s="10"/>
      <c r="H1" s="10"/>
    </row>
    <row r="2" spans="1:8" x14ac:dyDescent="0.35">
      <c r="A2" s="10"/>
      <c r="B2" s="56"/>
      <c r="C2" s="209" t="s">
        <v>0</v>
      </c>
      <c r="D2" s="5"/>
      <c r="E2" s="57" t="s">
        <v>453</v>
      </c>
      <c r="F2" s="58" t="s">
        <v>1</v>
      </c>
      <c r="G2" s="59">
        <f>'PLANILHA ORÇAMENTÁRIA'!I1</f>
        <v>0</v>
      </c>
      <c r="H2" s="60"/>
    </row>
    <row r="3" spans="1:8" x14ac:dyDescent="0.35">
      <c r="A3" s="10"/>
      <c r="B3" s="61"/>
      <c r="C3" s="210"/>
      <c r="D3" s="62" t="s">
        <v>454</v>
      </c>
      <c r="E3" s="63" t="s">
        <v>465</v>
      </c>
      <c r="F3" s="64" t="s">
        <v>455</v>
      </c>
      <c r="G3" s="65">
        <f>'PLANILHA ORÇAMENTÁRIA'!I2</f>
        <v>0</v>
      </c>
      <c r="H3" s="60"/>
    </row>
    <row r="4" spans="1:8" x14ac:dyDescent="0.35">
      <c r="A4" s="10"/>
      <c r="B4" s="61"/>
      <c r="C4" s="210"/>
      <c r="D4" s="66" t="s">
        <v>4</v>
      </c>
      <c r="E4" s="67" t="s">
        <v>5</v>
      </c>
      <c r="F4" s="68" t="s">
        <v>456</v>
      </c>
      <c r="G4" s="69">
        <f>'PLANILHA ORÇAMENTÁRIA'!I3</f>
        <v>0</v>
      </c>
      <c r="H4" s="60"/>
    </row>
    <row r="5" spans="1:8" x14ac:dyDescent="0.35">
      <c r="A5" s="10"/>
      <c r="B5" s="70"/>
      <c r="C5" s="211"/>
      <c r="D5" s="71" t="s">
        <v>457</v>
      </c>
      <c r="E5" s="72"/>
      <c r="F5" s="68"/>
      <c r="G5" s="69"/>
      <c r="H5" s="73"/>
    </row>
    <row r="6" spans="1:8" x14ac:dyDescent="0.35">
      <c r="A6" s="74"/>
      <c r="B6" s="212" t="s">
        <v>8</v>
      </c>
      <c r="C6" s="214" t="s">
        <v>9</v>
      </c>
      <c r="D6" s="215"/>
      <c r="E6" s="75" t="s">
        <v>14</v>
      </c>
      <c r="F6" s="218" t="s">
        <v>458</v>
      </c>
      <c r="G6" s="219"/>
      <c r="H6" s="76"/>
    </row>
    <row r="7" spans="1:8" x14ac:dyDescent="0.35">
      <c r="A7" s="74"/>
      <c r="B7" s="213"/>
      <c r="C7" s="216"/>
      <c r="D7" s="217"/>
      <c r="E7" s="77" t="s">
        <v>19</v>
      </c>
      <c r="F7" s="220"/>
      <c r="G7" s="221"/>
      <c r="H7" s="76"/>
    </row>
    <row r="8" spans="1:8" x14ac:dyDescent="0.35">
      <c r="A8" s="74"/>
      <c r="B8" s="76"/>
      <c r="C8" s="222"/>
      <c r="D8" s="222"/>
      <c r="E8" s="78"/>
      <c r="F8" s="222"/>
      <c r="G8" s="223"/>
      <c r="H8" s="76"/>
    </row>
    <row r="9" spans="1:8" x14ac:dyDescent="0.35">
      <c r="A9" s="74"/>
      <c r="B9" s="79"/>
      <c r="C9" s="80" t="s">
        <v>19</v>
      </c>
      <c r="D9" s="81"/>
      <c r="E9" s="94" t="e">
        <f>SUM(E11:E27)</f>
        <v>#REF!</v>
      </c>
      <c r="F9" s="205" t="e">
        <f>SUM(F11:G27)</f>
        <v>#REF!</v>
      </c>
      <c r="G9" s="206"/>
      <c r="H9" s="73"/>
    </row>
    <row r="10" spans="1:8" x14ac:dyDescent="0.35">
      <c r="A10" s="74"/>
      <c r="B10" s="82"/>
      <c r="C10" s="199"/>
      <c r="D10" s="200"/>
      <c r="E10" s="83"/>
      <c r="F10" s="207"/>
      <c r="G10" s="208"/>
      <c r="H10" s="73"/>
    </row>
    <row r="11" spans="1:8" x14ac:dyDescent="0.35">
      <c r="A11" s="74"/>
      <c r="B11" s="85" t="s">
        <v>20</v>
      </c>
      <c r="C11" s="197" t="s">
        <v>459</v>
      </c>
      <c r="D11" s="198"/>
      <c r="E11" s="86">
        <f>'PLANILHA ORÇAMENTÁRIA'!I9</f>
        <v>0</v>
      </c>
      <c r="F11" s="203" t="e">
        <f>E11/E9*100</f>
        <v>#REF!</v>
      </c>
      <c r="G11" s="204"/>
      <c r="H11" s="60"/>
    </row>
    <row r="12" spans="1:8" x14ac:dyDescent="0.35">
      <c r="A12" s="74"/>
      <c r="B12" s="87"/>
      <c r="C12" s="201"/>
      <c r="D12" s="202"/>
      <c r="E12" s="84"/>
      <c r="F12" s="203"/>
      <c r="G12" s="204"/>
      <c r="H12" s="60"/>
    </row>
    <row r="13" spans="1:8" x14ac:dyDescent="0.35">
      <c r="A13" s="74"/>
      <c r="B13" s="87" t="s">
        <v>451</v>
      </c>
      <c r="C13" s="197" t="s">
        <v>111</v>
      </c>
      <c r="D13" s="198"/>
      <c r="E13" s="88">
        <f>'PLANILHA ORÇAMENTÁRIA'!I86</f>
        <v>0</v>
      </c>
      <c r="F13" s="203" t="e">
        <f>E13/E9*100</f>
        <v>#REF!</v>
      </c>
      <c r="G13" s="204"/>
      <c r="H13" s="60"/>
    </row>
    <row r="14" spans="1:8" x14ac:dyDescent="0.35">
      <c r="A14" s="74"/>
      <c r="B14" s="87"/>
      <c r="C14" s="201"/>
      <c r="D14" s="202"/>
      <c r="E14" s="84"/>
      <c r="F14" s="203"/>
      <c r="G14" s="204"/>
      <c r="H14" s="60"/>
    </row>
    <row r="15" spans="1:8" ht="20.25" customHeight="1" x14ac:dyDescent="0.35">
      <c r="A15" s="74"/>
      <c r="B15" s="87" t="s">
        <v>144</v>
      </c>
      <c r="C15" s="197" t="s">
        <v>145</v>
      </c>
      <c r="D15" s="198"/>
      <c r="E15" s="86">
        <f>'PLANILHA ORÇAMENTÁRIA'!I106</f>
        <v>0</v>
      </c>
      <c r="F15" s="188" t="e">
        <f>E15/E9*100</f>
        <v>#REF!</v>
      </c>
      <c r="G15" s="189"/>
      <c r="H15" s="60"/>
    </row>
    <row r="16" spans="1:8" x14ac:dyDescent="0.35">
      <c r="A16" s="74"/>
      <c r="B16" s="87"/>
      <c r="C16" s="201"/>
      <c r="D16" s="202"/>
      <c r="E16" s="84"/>
      <c r="F16" s="188"/>
      <c r="G16" s="189"/>
      <c r="H16" s="60"/>
    </row>
    <row r="17" spans="1:8" ht="21" customHeight="1" x14ac:dyDescent="0.35">
      <c r="A17" s="74"/>
      <c r="B17" s="87" t="s">
        <v>148</v>
      </c>
      <c r="C17" s="197" t="s">
        <v>149</v>
      </c>
      <c r="D17" s="198"/>
      <c r="E17" s="88">
        <f>'PLANILHA ORÇAMENTÁRIA'!I111</f>
        <v>0</v>
      </c>
      <c r="F17" s="188" t="e">
        <f>E17/E9*100</f>
        <v>#REF!</v>
      </c>
      <c r="G17" s="189"/>
      <c r="H17" s="60"/>
    </row>
    <row r="18" spans="1:8" x14ac:dyDescent="0.35">
      <c r="A18" s="10"/>
      <c r="B18" s="87"/>
      <c r="C18" s="201"/>
      <c r="D18" s="202"/>
      <c r="E18" s="84"/>
      <c r="F18" s="188"/>
      <c r="G18" s="189"/>
      <c r="H18" s="60"/>
    </row>
    <row r="19" spans="1:8" ht="21" customHeight="1" x14ac:dyDescent="0.35">
      <c r="A19" s="10"/>
      <c r="B19" s="87" t="s">
        <v>342</v>
      </c>
      <c r="C19" s="197" t="s">
        <v>343</v>
      </c>
      <c r="D19" s="198"/>
      <c r="E19" s="88">
        <f>'PLANILHA ORÇAMENTÁRIA'!I262</f>
        <v>0</v>
      </c>
      <c r="F19" s="188" t="e">
        <f>E19/E9*100</f>
        <v>#REF!</v>
      </c>
      <c r="G19" s="189"/>
      <c r="H19" s="60"/>
    </row>
    <row r="20" spans="1:8" x14ac:dyDescent="0.35">
      <c r="A20" s="10"/>
      <c r="B20" s="87"/>
      <c r="C20" s="201"/>
      <c r="D20" s="202"/>
      <c r="E20" s="84"/>
      <c r="F20" s="188"/>
      <c r="G20" s="189"/>
      <c r="H20" s="60"/>
    </row>
    <row r="21" spans="1:8" ht="22.5" customHeight="1" x14ac:dyDescent="0.35">
      <c r="A21" s="10"/>
      <c r="B21" s="87" t="s">
        <v>361</v>
      </c>
      <c r="C21" s="197" t="s">
        <v>362</v>
      </c>
      <c r="D21" s="198"/>
      <c r="E21" s="86">
        <f>'PLANILHA ORÇAMENTÁRIA'!I274</f>
        <v>0</v>
      </c>
      <c r="F21" s="188" t="e">
        <f>E21/E9*100</f>
        <v>#REF!</v>
      </c>
      <c r="G21" s="189"/>
      <c r="H21" s="60"/>
    </row>
    <row r="22" spans="1:8" x14ac:dyDescent="0.35">
      <c r="A22" s="10"/>
      <c r="B22" s="87"/>
      <c r="C22" s="201"/>
      <c r="D22" s="202"/>
      <c r="E22" s="84"/>
      <c r="F22" s="195"/>
      <c r="G22" s="196"/>
      <c r="H22" s="60"/>
    </row>
    <row r="23" spans="1:8" x14ac:dyDescent="0.35">
      <c r="A23" s="10"/>
      <c r="B23" s="87" t="s">
        <v>391</v>
      </c>
      <c r="C23" s="197" t="s">
        <v>464</v>
      </c>
      <c r="D23" s="198"/>
      <c r="E23" s="86">
        <f>'PLANILHA ORÇAMENTÁRIA'!I292</f>
        <v>0</v>
      </c>
      <c r="F23" s="188" t="e">
        <f>E23/E9*100</f>
        <v>#REF!</v>
      </c>
      <c r="G23" s="189"/>
      <c r="H23" s="60"/>
    </row>
    <row r="24" spans="1:8" x14ac:dyDescent="0.35">
      <c r="A24" s="10"/>
      <c r="B24" s="87"/>
      <c r="C24" s="193"/>
      <c r="D24" s="194"/>
      <c r="E24" s="84"/>
      <c r="F24" s="195"/>
      <c r="G24" s="196"/>
      <c r="H24" s="60"/>
    </row>
    <row r="25" spans="1:8" x14ac:dyDescent="0.35">
      <c r="A25" s="10"/>
      <c r="B25" s="87" t="s">
        <v>426</v>
      </c>
      <c r="C25" s="197" t="s">
        <v>460</v>
      </c>
      <c r="D25" s="198"/>
      <c r="E25" s="86" t="e">
        <f>'PLANILHA ORÇAMENTÁRIA'!#REF!</f>
        <v>#REF!</v>
      </c>
      <c r="F25" s="188" t="e">
        <f>E25/E9*100</f>
        <v>#REF!</v>
      </c>
      <c r="G25" s="189"/>
      <c r="H25" s="60"/>
    </row>
    <row r="26" spans="1:8" x14ac:dyDescent="0.35">
      <c r="A26" s="10"/>
      <c r="B26" s="87"/>
      <c r="C26" s="193"/>
      <c r="D26" s="194"/>
      <c r="E26" s="84"/>
      <c r="F26" s="195"/>
      <c r="G26" s="196"/>
      <c r="H26" s="60"/>
    </row>
    <row r="27" spans="1:8" x14ac:dyDescent="0.35">
      <c r="A27" s="10"/>
      <c r="B27" s="87" t="s">
        <v>443</v>
      </c>
      <c r="C27" s="197" t="s">
        <v>427</v>
      </c>
      <c r="D27" s="198"/>
      <c r="E27" s="86">
        <f>'PLANILHA ORÇAMENTÁRIA'!I313</f>
        <v>0</v>
      </c>
      <c r="F27" s="188" t="e">
        <f>E27/E9*100</f>
        <v>#REF!</v>
      </c>
      <c r="G27" s="189"/>
      <c r="H27" s="60"/>
    </row>
    <row r="28" spans="1:8" x14ac:dyDescent="0.35">
      <c r="A28" s="10"/>
      <c r="B28" s="87"/>
      <c r="C28" s="199"/>
      <c r="D28" s="200"/>
      <c r="E28" s="84"/>
      <c r="F28" s="188"/>
      <c r="G28" s="189"/>
      <c r="H28" s="60"/>
    </row>
    <row r="29" spans="1:8" x14ac:dyDescent="0.35">
      <c r="A29" s="10"/>
      <c r="B29" s="89"/>
      <c r="C29" s="190"/>
      <c r="D29" s="191"/>
      <c r="E29" s="90"/>
      <c r="F29" s="190"/>
      <c r="G29" s="192"/>
      <c r="H29" s="60"/>
    </row>
    <row r="30" spans="1:8" x14ac:dyDescent="0.35">
      <c r="A30" s="10"/>
      <c r="B30" s="91"/>
      <c r="C30" s="10"/>
      <c r="D30" s="10"/>
      <c r="E30" s="10"/>
      <c r="F30" s="10"/>
      <c r="G30" s="10"/>
      <c r="H30" s="10"/>
    </row>
    <row r="31" spans="1:8" x14ac:dyDescent="0.35">
      <c r="A31" s="10"/>
      <c r="B31" s="92" t="s">
        <v>461</v>
      </c>
      <c r="C31" s="10" t="s">
        <v>462</v>
      </c>
      <c r="D31" s="10"/>
      <c r="E31" s="10"/>
      <c r="F31" s="10"/>
      <c r="G31" s="10"/>
      <c r="H31" s="10"/>
    </row>
    <row r="32" spans="1:8" x14ac:dyDescent="0.35">
      <c r="A32" s="10"/>
      <c r="B32" s="10"/>
      <c r="C32" s="10"/>
      <c r="D32" s="10"/>
      <c r="E32" s="10"/>
      <c r="F32" s="10"/>
      <c r="G32" s="10"/>
      <c r="H32" s="10"/>
    </row>
  </sheetData>
  <mergeCells count="47">
    <mergeCell ref="C2:C5"/>
    <mergeCell ref="B6:B7"/>
    <mergeCell ref="C6:D7"/>
    <mergeCell ref="F6:G7"/>
    <mergeCell ref="C8:D8"/>
    <mergeCell ref="F8:G8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F20:G20"/>
    <mergeCell ref="F21:G21"/>
    <mergeCell ref="F22:G22"/>
    <mergeCell ref="F28:G28"/>
    <mergeCell ref="C18:D18"/>
    <mergeCell ref="F18:G18"/>
    <mergeCell ref="F19:G19"/>
    <mergeCell ref="F23:G23"/>
    <mergeCell ref="F24:G24"/>
    <mergeCell ref="C22:D22"/>
    <mergeCell ref="C23:D23"/>
    <mergeCell ref="C24:D24"/>
    <mergeCell ref="C19:D19"/>
    <mergeCell ref="C20:D20"/>
    <mergeCell ref="C21:D21"/>
    <mergeCell ref="C25:D25"/>
    <mergeCell ref="F25:G25"/>
    <mergeCell ref="C29:D29"/>
    <mergeCell ref="F29:G29"/>
    <mergeCell ref="C26:D26"/>
    <mergeCell ref="F26:G26"/>
    <mergeCell ref="C27:D27"/>
    <mergeCell ref="F27:G27"/>
    <mergeCell ref="C28:D28"/>
  </mergeCells>
  <pageMargins left="0.51181102362204722" right="0.51181102362204722" top="0.78740157480314965" bottom="0.78740157480314965" header="0.31496062992125984" footer="0.31496062992125984"/>
  <pageSetup paperSize="9" scale="88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ORÇAMENTÁRIA</vt:lpstr>
      <vt:lpstr>RESUMO</vt:lpstr>
      <vt:lpstr>'PLANILHA ORÇAMENTÁRIA'!Area_de_impressao</vt:lpstr>
      <vt:lpstr>RESUMO!Area_de_impressao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 Nunes de Arruda Junior</dc:creator>
  <cp:lastModifiedBy>Robson Olimpio</cp:lastModifiedBy>
  <cp:lastPrinted>2022-07-07T18:31:27Z</cp:lastPrinted>
  <dcterms:created xsi:type="dcterms:W3CDTF">2022-04-25T14:57:28Z</dcterms:created>
  <dcterms:modified xsi:type="dcterms:W3CDTF">2022-07-07T18:32:53Z</dcterms:modified>
</cp:coreProperties>
</file>